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https://regionecampania-my.sharepoint.com/personal/eliana_paladino_regione_campania_it/Documents/Desktop/desk attuale/2025/Costi standard/CS SRD01/Definitivo/"/>
    </mc:Choice>
  </mc:AlternateContent>
  <xr:revisionPtr revIDLastSave="4" documentId="13_ncr:1_{9A86A259-4EF7-4617-AD40-37B9B8E503DA}" xr6:coauthVersionLast="47" xr6:coauthVersionMax="47" xr10:uidLastSave="{9CF9AC6F-7EF2-4C12-B5CC-8F7EBE0ED271}"/>
  <bookViews>
    <workbookView xWindow="-120" yWindow="-120" windowWidth="29040" windowHeight="15840" tabRatio="904" xr2:uid="{00000000-000D-0000-FFFF-FFFF00000000}"/>
  </bookViews>
  <sheets>
    <sheet name="ANAGRAFICA" sheetId="37" r:id="rId1"/>
    <sheet name="PROSPETTO COSTI_Beneficiario" sheetId="36" r:id="rId2"/>
    <sheet name="Tabella Castagno da metodologia" sheetId="1" state="hidden" r:id="rId3"/>
    <sheet name="PROSPETTO VERIFICA_Istruttore" sheetId="39" r:id="rId4"/>
  </sheets>
  <definedNames>
    <definedName name="_xlnm.Print_Area" localSheetId="0">ANAGRAFICA!$B$2:$D$26</definedName>
    <definedName name="_xlnm.Print_Area" localSheetId="1">'PROSPETTO COSTI_Beneficiario'!$B$3:$I$15</definedName>
    <definedName name="_xlnm.Print_Area" localSheetId="3">'PROSPETTO VERIFICA_Istruttore'!$B$3:$Q$25</definedName>
    <definedName name="_xlnm.Print_Area" localSheetId="2">'Tabella Castagno da metodologia'!$B$2:$D$10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8" i="39" l="1"/>
  <c r="M8" i="39"/>
  <c r="G8" i="36"/>
  <c r="I8" i="36"/>
  <c r="H9" i="39"/>
  <c r="H10" i="39"/>
  <c r="H11" i="39"/>
  <c r="H12" i="39"/>
  <c r="H13" i="39"/>
  <c r="O13" i="39" s="1"/>
  <c r="H14" i="39"/>
  <c r="H8" i="39"/>
  <c r="F9" i="39"/>
  <c r="G9" i="39" s="1"/>
  <c r="F10" i="39"/>
  <c r="G10" i="39" s="1"/>
  <c r="F11" i="39"/>
  <c r="G11" i="39" s="1"/>
  <c r="F12" i="39"/>
  <c r="G12" i="39" s="1"/>
  <c r="F13" i="39"/>
  <c r="G13" i="39" s="1"/>
  <c r="I13" i="39" s="1"/>
  <c r="F14" i="39"/>
  <c r="G14" i="39" s="1"/>
  <c r="F8" i="39"/>
  <c r="G8" i="39" s="1"/>
  <c r="N8" i="39" s="1"/>
  <c r="M9" i="39"/>
  <c r="M10" i="39"/>
  <c r="M11" i="39"/>
  <c r="M12" i="39"/>
  <c r="O12" i="39" s="1"/>
  <c r="M13" i="39"/>
  <c r="M14" i="39"/>
  <c r="G14" i="36"/>
  <c r="G9" i="36"/>
  <c r="I9" i="36" s="1"/>
  <c r="G10" i="36"/>
  <c r="I10" i="36" s="1"/>
  <c r="G11" i="36"/>
  <c r="G12" i="36"/>
  <c r="I12" i="36" s="1"/>
  <c r="G13" i="36"/>
  <c r="O14" i="39" l="1"/>
  <c r="O11" i="39"/>
  <c r="O10" i="39"/>
  <c r="I12" i="39"/>
  <c r="P12" i="39" s="1"/>
  <c r="I9" i="39"/>
  <c r="O9" i="39"/>
  <c r="I10" i="39"/>
  <c r="P10" i="39" s="1"/>
  <c r="O15" i="39"/>
  <c r="I8" i="39"/>
  <c r="P8" i="39" s="1"/>
  <c r="P13" i="39"/>
  <c r="I14" i="39"/>
  <c r="P14" i="39" s="1"/>
  <c r="I11" i="39"/>
  <c r="P11" i="39" s="1"/>
  <c r="N11" i="39"/>
  <c r="M15" i="39"/>
  <c r="N14" i="39"/>
  <c r="N13" i="39"/>
  <c r="N12" i="39"/>
  <c r="N10" i="39"/>
  <c r="N9" i="39"/>
  <c r="G15" i="39"/>
  <c r="I11" i="36"/>
  <c r="G15" i="36"/>
  <c r="I14" i="36"/>
  <c r="I13" i="36"/>
  <c r="P9" i="39" l="1"/>
  <c r="I15" i="39"/>
  <c r="I15" i="36"/>
</calcChain>
</file>

<file path=xl/sharedStrings.xml><?xml version="1.0" encoding="utf-8"?>
<sst xmlns="http://schemas.openxmlformats.org/spreadsheetml/2006/main" count="125" uniqueCount="89">
  <si>
    <t>Beneficiario</t>
  </si>
  <si>
    <t>Domanda di Sostegno n.</t>
  </si>
  <si>
    <t>Provvedimento di concessione (DICA) n.</t>
  </si>
  <si>
    <t>Spesa ammessa da decreto di concessione</t>
  </si>
  <si>
    <t>Percentuale del contributo concesso</t>
  </si>
  <si>
    <t>Importo contributo</t>
  </si>
  <si>
    <t>Tecnico accertatore</t>
  </si>
  <si>
    <t>Domanda di Pagamento per anticipazione (numero e data)</t>
  </si>
  <si>
    <t>Importo anticipazione</t>
  </si>
  <si>
    <t>Domanda di Pagamento per I SAL (numero e data)</t>
  </si>
  <si>
    <t>Importo I SAL</t>
  </si>
  <si>
    <t>Domanda di Pagamento per II SAL (numero e data)</t>
  </si>
  <si>
    <t>Importo II SAL</t>
  </si>
  <si>
    <t>Domanda di Pagamento per III SAL (numero e data)</t>
  </si>
  <si>
    <t>Importo III SAL</t>
  </si>
  <si>
    <t>ALIQUOTA DI SOSTEGNO</t>
  </si>
  <si>
    <t xml:space="preserve">Pratica </t>
  </si>
  <si>
    <t>Costo Standard Unitario (UCS)</t>
  </si>
  <si>
    <t>69,00 €/pt</t>
  </si>
  <si>
    <t>107,00 €/pt</t>
  </si>
  <si>
    <t>53,00 €/m lineare</t>
  </si>
  <si>
    <t>5.300,00 €/ha</t>
  </si>
  <si>
    <t>4.887,00 €/ha</t>
  </si>
  <si>
    <t>5.500,00 €/ha</t>
  </si>
  <si>
    <t>4.987,00 €/ha</t>
  </si>
  <si>
    <t>3 - Graticciate per il contenimento di terrapieni e rinforzo di scarpate, formate con pali di castagno diametro 12/14 cm di almeno 1 m di altezza (infissi nel terreno per almeno 60 cm e distanziati tra loro di 2 m), fittamente intessuti con paletti di castagno diametro 8/10 per una altezza non inferiore a 30 cm, compreso il rinterro manuale a monte dell’opera.</t>
  </si>
  <si>
    <r>
      <t xml:space="preserve">4 - Trasformazione di cedui castanili, </t>
    </r>
    <r>
      <rPr>
        <b/>
        <sz val="10"/>
        <color rgb="FF000000"/>
        <rFont val="Calibri"/>
        <family val="2"/>
        <scheme val="minor"/>
      </rPr>
      <t>che hanno raggiunto l’età del taglio</t>
    </r>
    <r>
      <rPr>
        <sz val="10"/>
        <color rgb="FF00000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0"/>
        <color rgb="FF000000"/>
        <rFont val="Calibri"/>
        <family val="2"/>
        <scheme val="minor"/>
      </rPr>
      <t>Per cedui con densità di 500-600 ceppaie e loro riduzione a 150-200 ceppaie/ha</t>
    </r>
    <r>
      <rPr>
        <sz val="10"/>
        <color rgb="FF000000"/>
        <rFont val="Calibri"/>
        <family val="2"/>
        <scheme val="minor"/>
      </rPr>
      <t>.</t>
    </r>
  </si>
  <si>
    <r>
      <t xml:space="preserve">5 - Trasformazione di cedui castanili, </t>
    </r>
    <r>
      <rPr>
        <b/>
        <sz val="10"/>
        <color rgb="FF000000"/>
        <rFont val="Calibri"/>
        <family val="2"/>
        <scheme val="minor"/>
      </rPr>
      <t>che hanno raggiunto l’età del taglio</t>
    </r>
    <r>
      <rPr>
        <sz val="10"/>
        <color rgb="FF00000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0"/>
        <color rgb="FF000000"/>
        <rFont val="Calibri"/>
        <family val="2"/>
        <scheme val="minor"/>
      </rPr>
      <t>Per cedui con densità di 650-800 ceppaie e loro riduzione a 150-200/ha</t>
    </r>
    <r>
      <rPr>
        <sz val="10"/>
        <color rgb="FF000000"/>
        <rFont val="Calibri"/>
        <family val="2"/>
        <scheme val="minor"/>
      </rPr>
      <t>.</t>
    </r>
  </si>
  <si>
    <r>
      <t>2 - Potatura di riforma di piante di castagno</t>
    </r>
    <r>
      <rPr>
        <b/>
        <sz val="10"/>
        <color rgb="FF000000"/>
        <rFont val="Calibri"/>
        <family val="2"/>
        <scheme val="minor"/>
      </rPr>
      <t xml:space="preserve"> molto sviluppate</t>
    </r>
    <r>
      <rPr>
        <sz val="10"/>
        <color rgb="FF000000"/>
        <rFont val="Calibri"/>
        <family val="2"/>
        <scheme val="minor"/>
      </rPr>
      <t xml:space="preserve"> (circonferenza del fusto, misurata ad un metro dal piano di campagna, superiore ad 1 m), compreso spollonatura, regolazione e contenimento della chioma, disinfezione delle ferite di taglio e attrezzature, asportazione e pulizia del materiale legnoso dal fondo.</t>
    </r>
  </si>
  <si>
    <r>
      <t xml:space="preserve">1 - Potatura di riforma di piante di castagno </t>
    </r>
    <r>
      <rPr>
        <b/>
        <sz val="10"/>
        <color rgb="FF000000"/>
        <rFont val="Calibri"/>
        <family val="2"/>
        <scheme val="minor"/>
      </rPr>
      <t>mediamente sviluppate</t>
    </r>
    <r>
      <rPr>
        <sz val="10"/>
        <color rgb="FF000000"/>
        <rFont val="Calibri"/>
        <family val="2"/>
        <scheme val="minor"/>
      </rPr>
      <t xml:space="preserve"> (circonferenza del fusto, misurata ad un metro dal piano di campagna, compresa tra 0,60 m e 1 m), compreso spollonatura, regolazione e contenimento della chioma, disinfezione delle ferite di taglio e attrezzature, asportazione e pulizia del materiale legnoso dal fondo</t>
    </r>
  </si>
  <si>
    <r>
      <t xml:space="preserve">6 - Trasformazione di cedui castanili, </t>
    </r>
    <r>
      <rPr>
        <b/>
        <sz val="10"/>
        <color rgb="FF000000"/>
        <rFont val="Calibri"/>
        <family val="2"/>
        <scheme val="minor"/>
      </rPr>
      <t>di età inferiore a metà della durata del turno</t>
    </r>
    <r>
      <rPr>
        <sz val="10"/>
        <color rgb="FF00000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0"/>
        <color rgb="FF000000"/>
        <rFont val="Calibri"/>
        <family val="2"/>
        <scheme val="minor"/>
      </rPr>
      <t xml:space="preserve">Per cedui con densità di 500-600 ceppaie e loro riduzione a 150-200/ha. </t>
    </r>
  </si>
  <si>
    <r>
      <t xml:space="preserve">7 -Trasformazione di cedui castanili, </t>
    </r>
    <r>
      <rPr>
        <b/>
        <sz val="10"/>
        <color rgb="FF000000"/>
        <rFont val="Calibri"/>
        <family val="2"/>
        <scheme val="minor"/>
      </rPr>
      <t>di età inferiore a metà della durata del turno</t>
    </r>
    <r>
      <rPr>
        <sz val="10"/>
        <color rgb="FF000000"/>
        <rFont val="Calibri"/>
        <family val="2"/>
        <scheme val="minor"/>
      </rPr>
      <t>,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t>
    </r>
    <r>
      <rPr>
        <b/>
        <sz val="10"/>
        <color rgb="FF000000"/>
        <rFont val="Calibri"/>
        <family val="2"/>
        <scheme val="minor"/>
      </rPr>
      <t xml:space="preserve"> Per cedui con densità di 650-800 ceppaie e loro riduzione a 150-200/ha.</t>
    </r>
  </si>
  <si>
    <t xml:space="preserve"> Valori costi standard unitari (UCS) castagno da frutto</t>
  </si>
  <si>
    <t>Anagrafica dell'operazione</t>
  </si>
  <si>
    <t>Domanda di Pagamento per Acconto/Saldo n.</t>
  </si>
  <si>
    <t>CATEGORIA LAVORI</t>
  </si>
  <si>
    <t>DESCRIZIONE INTERVENTO COME DA TABELLA CASTAGNO DA FRUTTO</t>
  </si>
  <si>
    <t xml:space="preserve">
ETTARI (ha)
METRI LINEARI (mt)
PIANTE (pt) 
Dichiarati</t>
  </si>
  <si>
    <t>SPESA  RICHIESTA</t>
  </si>
  <si>
    <t>Valore</t>
  </si>
  <si>
    <t>Udm</t>
  </si>
  <si>
    <t>€/pt</t>
  </si>
  <si>
    <t>€/m lineare</t>
  </si>
  <si>
    <t xml:space="preserve"> €/ha</t>
  </si>
  <si>
    <t>Note dell'Istruttore</t>
  </si>
  <si>
    <r>
      <t xml:space="preserve">1 - Potatura di riforma di piante di castagno </t>
    </r>
    <r>
      <rPr>
        <b/>
        <sz val="12"/>
        <color rgb="FF002060"/>
        <rFont val="Calibri"/>
        <family val="2"/>
        <scheme val="minor"/>
      </rPr>
      <t>mediamente sviluppate</t>
    </r>
    <r>
      <rPr>
        <sz val="12"/>
        <color rgb="FF002060"/>
        <rFont val="Calibri"/>
        <family val="2"/>
        <scheme val="minor"/>
      </rPr>
      <t xml:space="preserve"> (circonferenza del fusto, misurata ad un metro dal piano di campagna, compresa tra 0,60 m e 1 m), compreso spollonatura, regolazione e contenimento della chioma, disinfezione delle ferite di taglio e attrezzature, asportazione e pulizia del materiale legnoso dal fondo</t>
    </r>
  </si>
  <si>
    <r>
      <t>2 - Potatura di riforma di piante di castagno</t>
    </r>
    <r>
      <rPr>
        <b/>
        <sz val="12"/>
        <color rgb="FF002060"/>
        <rFont val="Calibri"/>
        <family val="2"/>
        <scheme val="minor"/>
      </rPr>
      <t xml:space="preserve"> molto sviluppate</t>
    </r>
    <r>
      <rPr>
        <sz val="12"/>
        <color rgb="FF002060"/>
        <rFont val="Calibri"/>
        <family val="2"/>
        <scheme val="minor"/>
      </rPr>
      <t xml:space="preserve"> (circonferenza del fusto, misurata ad un metro dal piano di campagna, superiore ad 1 m), compreso spollonatura, regolazione e contenimento della chioma, disinfezione delle ferite di taglio e attrezzature, asportazione e pulizia del materiale legnoso dal fondo.</t>
    </r>
  </si>
  <si>
    <r>
      <t xml:space="preserve">4 - Trasformazione di cedui castanili, </t>
    </r>
    <r>
      <rPr>
        <b/>
        <sz val="12"/>
        <color rgb="FF002060"/>
        <rFont val="Calibri"/>
        <family val="2"/>
        <scheme val="minor"/>
      </rPr>
      <t>che hanno raggiunto l’età del taglio</t>
    </r>
    <r>
      <rPr>
        <sz val="12"/>
        <color rgb="FF00206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2"/>
        <color rgb="FF002060"/>
        <rFont val="Calibri"/>
        <family val="2"/>
        <scheme val="minor"/>
      </rPr>
      <t>Per cedui con densità di 500-600 ceppaie e loro riduzione a 150-200 ceppaie/ha</t>
    </r>
    <r>
      <rPr>
        <sz val="12"/>
        <color rgb="FF002060"/>
        <rFont val="Calibri"/>
        <family val="2"/>
        <scheme val="minor"/>
      </rPr>
      <t>.</t>
    </r>
  </si>
  <si>
    <r>
      <t xml:space="preserve">5 - Trasformazione di cedui castanili, </t>
    </r>
    <r>
      <rPr>
        <b/>
        <sz val="12"/>
        <color rgb="FF002060"/>
        <rFont val="Calibri"/>
        <family val="2"/>
        <scheme val="minor"/>
      </rPr>
      <t>che hanno raggiunto l’età del taglio</t>
    </r>
    <r>
      <rPr>
        <sz val="12"/>
        <color rgb="FF00206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2"/>
        <color rgb="FF002060"/>
        <rFont val="Calibri"/>
        <family val="2"/>
        <scheme val="minor"/>
      </rPr>
      <t>Per cedui con densità di 650-800 ceppaie e loro riduzione a 150-200/ha</t>
    </r>
    <r>
      <rPr>
        <sz val="12"/>
        <color rgb="FF002060"/>
        <rFont val="Calibri"/>
        <family val="2"/>
        <scheme val="minor"/>
      </rPr>
      <t>.</t>
    </r>
  </si>
  <si>
    <r>
      <t xml:space="preserve">6 - Trasformazione di cedui castanili, </t>
    </r>
    <r>
      <rPr>
        <b/>
        <sz val="12"/>
        <color rgb="FF002060"/>
        <rFont val="Calibri"/>
        <family val="2"/>
        <scheme val="minor"/>
      </rPr>
      <t>di età inferiore a metà della durata del turno</t>
    </r>
    <r>
      <rPr>
        <sz val="12"/>
        <color rgb="FF002060"/>
        <rFont val="Calibri"/>
        <family val="2"/>
        <scheme val="minor"/>
      </rPr>
      <t xml:space="preserve">,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 </t>
    </r>
    <r>
      <rPr>
        <b/>
        <sz val="12"/>
        <color rgb="FF002060"/>
        <rFont val="Calibri"/>
        <family val="2"/>
        <scheme val="minor"/>
      </rPr>
      <t xml:space="preserve">Per cedui con densità di 500-600 ceppaie e loro riduzione a 150-200/ha. </t>
    </r>
  </si>
  <si>
    <r>
      <t xml:space="preserve">7 -Trasformazione di cedui castanili, </t>
    </r>
    <r>
      <rPr>
        <b/>
        <sz val="12"/>
        <color rgb="FF002060"/>
        <rFont val="Calibri"/>
        <family val="2"/>
        <scheme val="minor"/>
      </rPr>
      <t>di età inferiore a metà della durata del turno</t>
    </r>
    <r>
      <rPr>
        <sz val="12"/>
        <color rgb="FF002060"/>
        <rFont val="Calibri"/>
        <family val="2"/>
        <scheme val="minor"/>
      </rPr>
      <t>, in castagneti da frutto mediante riceppatura e allevamento su ceppaie opportunamente distanziate (6-8 m), di 2-3 polloni scelti tra i migliori per conformazione e capacità di affrancamento. Innesto (a zufolo, a spacco pieno e a spacco diametrale) di questi ultimi con cultivar previste nei disciplinari IGP e, nelle zone non comprese nei disciplinari, con cultivar pregiate da frutto, compreso l’allontanamento del materiale di risulta, le cure culturali e ogni altro onere.</t>
    </r>
    <r>
      <rPr>
        <b/>
        <sz val="12"/>
        <color rgb="FF002060"/>
        <rFont val="Calibri"/>
        <family val="2"/>
        <scheme val="minor"/>
      </rPr>
      <t xml:space="preserve"> Per cedui con densità di 650-800 ceppaie e loro riduzione a 150-200/ha.</t>
    </r>
  </si>
  <si>
    <t>DOCUMENTAZIONE VISIONATA</t>
  </si>
  <si>
    <t xml:space="preserve">UCS DI RIFERIMENTO
ETTARI (ha)
METRI LINEARI (mt)
PIANTE (pt) </t>
  </si>
  <si>
    <t>SEZIONE A CURA DEL BENEFICIARIO</t>
  </si>
  <si>
    <t>\</t>
  </si>
  <si>
    <t>PROSPETTO COSTI 
CASTAGNO DA FRUTTO</t>
  </si>
  <si>
    <t>TOTALE</t>
  </si>
  <si>
    <t>SEZIONE IMPLEMENTATA DEL BENEFICIARIO</t>
  </si>
  <si>
    <t>SPESA  AMMISSIBILE</t>
  </si>
  <si>
    <t>Check 
Automatico della SPESA AMMISSIBILE</t>
  </si>
  <si>
    <t>Check 
Automatico del CONTRIBUTO AMMISSIBILE</t>
  </si>
  <si>
    <t>Intervento</t>
  </si>
  <si>
    <t>Azione</t>
  </si>
  <si>
    <t>Id. bando</t>
  </si>
  <si>
    <t>CUP</t>
  </si>
  <si>
    <t>[A]</t>
  </si>
  <si>
    <t>[B]</t>
  </si>
  <si>
    <t>[C]</t>
  </si>
  <si>
    <t>[D] = [A] x [C]</t>
  </si>
  <si>
    <t>[E]</t>
  </si>
  <si>
    <t>[G]</t>
  </si>
  <si>
    <t>[H]</t>
  </si>
  <si>
    <t>[I]</t>
  </si>
  <si>
    <t>[L] = [A] X [I]</t>
  </si>
  <si>
    <t>[M]</t>
  </si>
  <si>
    <t>[N] = [E] x [L]</t>
  </si>
  <si>
    <t>[O]</t>
  </si>
  <si>
    <t>[P]</t>
  </si>
  <si>
    <t>[F] = [D] x [E]</t>
  </si>
  <si>
    <t xml:space="preserve"> CONTRIBUTO  RICHIESTO</t>
  </si>
  <si>
    <t>CONTRIBUTO  RICHIESTO</t>
  </si>
  <si>
    <t xml:space="preserve">
ETTARI (ha)
METRI LINEARI (mt)
PIANTE (pt) 
Accertati dall'Istruttore</t>
  </si>
  <si>
    <t>CONTRIBUTO  AMMISIBILE</t>
  </si>
  <si>
    <t>DATA SOPRALLUOGO
(GG/MM/AAAA)</t>
  </si>
  <si>
    <t>€/ha</t>
  </si>
  <si>
    <t>DATA</t>
  </si>
  <si>
    <t>FIRMA</t>
  </si>
  <si>
    <r>
      <t xml:space="preserve">CASTAGNO DA FRUTTO
</t>
    </r>
    <r>
      <rPr>
        <sz val="12"/>
        <color rgb="FF002060"/>
        <rFont val="Calibri"/>
        <family val="2"/>
        <scheme val="minor"/>
      </rPr>
      <t xml:space="preserve">
</t>
    </r>
    <r>
      <rPr>
        <i/>
        <sz val="12"/>
        <color rgb="FF002060"/>
        <rFont val="Calibri"/>
        <family val="2"/>
        <scheme val="minor"/>
      </rPr>
      <t>Stima dei costi standard unitari (UCS) Castagno e Olivo</t>
    </r>
    <r>
      <rPr>
        <b/>
        <i/>
        <sz val="12"/>
        <color rgb="FF002060"/>
        <rFont val="Calibri"/>
        <family val="2"/>
        <scheme val="minor"/>
      </rPr>
      <t xml:space="preserve"> </t>
    </r>
    <r>
      <rPr>
        <i/>
        <sz val="12"/>
        <color rgb="FF002060"/>
        <rFont val="Calibri"/>
        <family val="2"/>
        <scheme val="minor"/>
      </rPr>
      <t xml:space="preserve">– Aggiornamento 2024 della Università degli Studi di Napoli Federico II – Dipartimento di Agraria </t>
    </r>
  </si>
  <si>
    <t>SEZIONE DI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</si>
</sst>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 #,##0.00\ &quot;€&quot;_-;\-* #,##0.00\ &quot;€&quot;_-;_-* &quot;-&quot;??\ &quot;€&quot;_-;_-@_-"/>
    <numFmt numFmtId="43" formatCode="_-* #,##0.00_-;\-* #,##0.00_-;_-* &quot;-&quot;??_-;_-@_-"/>
    <numFmt numFmtId="164" formatCode="#,##0.00\ &quot;€&quot;"/>
    <numFmt numFmtId="165" formatCode="#,##0\ _€"/>
  </numFmts>
  <fonts count="20" x14ac:knownFonts="1">
    <font>
      <sz val="10"/>
      <color rgb="FF000000"/>
      <name val="Times New Roman"/>
      <charset val="204"/>
    </font>
    <font>
      <sz val="10"/>
      <color rgb="FF000000"/>
      <name val="Times New Roman"/>
      <family val="1"/>
    </font>
    <font>
      <sz val="10"/>
      <color rgb="FF000000"/>
      <name val="Calibri"/>
      <family val="2"/>
      <scheme val="minor"/>
    </font>
    <font>
      <sz val="10"/>
      <name val="Arial"/>
      <family val="2"/>
    </font>
    <font>
      <b/>
      <sz val="10"/>
      <color rgb="FF000000"/>
      <name val="Calibri"/>
      <family val="2"/>
      <scheme val="minor"/>
    </font>
    <font>
      <sz val="10"/>
      <color rgb="FF002060"/>
      <name val="Calibri"/>
      <family val="2"/>
      <scheme val="minor"/>
    </font>
    <font>
      <b/>
      <sz val="10"/>
      <color rgb="FF002060"/>
      <name val="Calibri"/>
      <family val="2"/>
      <scheme val="minor"/>
    </font>
    <font>
      <sz val="10"/>
      <color rgb="FF000000"/>
      <name val="Times New Roman"/>
      <family val="1"/>
    </font>
    <font>
      <sz val="12"/>
      <color rgb="FF002060"/>
      <name val="Calibri"/>
      <family val="2"/>
      <scheme val="minor"/>
    </font>
    <font>
      <b/>
      <sz val="12"/>
      <color rgb="FF002060"/>
      <name val="Calibri"/>
      <family val="2"/>
      <scheme val="minor"/>
    </font>
    <font>
      <b/>
      <sz val="16"/>
      <color rgb="FF002060"/>
      <name val="Calibri"/>
      <family val="2"/>
      <scheme val="minor"/>
    </font>
    <font>
      <b/>
      <sz val="14"/>
      <color rgb="FF002060"/>
      <name val="Calibri"/>
      <family val="2"/>
      <scheme val="minor"/>
    </font>
    <font>
      <sz val="14"/>
      <color rgb="FF002060"/>
      <name val="Calibri"/>
      <family val="2"/>
      <scheme val="minor"/>
    </font>
    <font>
      <i/>
      <sz val="12"/>
      <color rgb="FF002060"/>
      <name val="Calibri"/>
      <family val="2"/>
      <scheme val="minor"/>
    </font>
    <font>
      <b/>
      <i/>
      <sz val="12"/>
      <color rgb="FF002060"/>
      <name val="Calibri"/>
      <family val="2"/>
      <scheme val="minor"/>
    </font>
    <font>
      <sz val="14"/>
      <color rgb="FF000000"/>
      <name val="Calibri"/>
      <family val="2"/>
      <scheme val="minor"/>
    </font>
    <font>
      <sz val="11"/>
      <color rgb="FF002060"/>
      <name val="Calibri"/>
      <family val="2"/>
      <scheme val="minor"/>
    </font>
    <font>
      <b/>
      <u/>
      <sz val="14"/>
      <color rgb="FF002060"/>
      <name val="Calibri"/>
      <family val="2"/>
      <scheme val="minor"/>
    </font>
    <font>
      <sz val="20"/>
      <color rgb="FF002060"/>
      <name val="Calibri"/>
      <family val="2"/>
      <scheme val="minor"/>
    </font>
    <font>
      <b/>
      <sz val="20"/>
      <color rgb="FF00206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auto="1"/>
      </patternFill>
    </fill>
    <fill>
      <gradientFill degree="90">
        <stop position="0">
          <color theme="0" tint="-5.0965910824915313E-2"/>
        </stop>
        <stop position="1">
          <color theme="0" tint="-0.1490218817712943"/>
        </stop>
      </gradientFill>
    </fill>
    <fill>
      <gradientFill degree="90">
        <stop position="0">
          <color theme="0" tint="-0.1490218817712943"/>
        </stop>
        <stop position="1">
          <color theme="0" tint="-0.25098422193060094"/>
        </stop>
      </gradientFill>
    </fill>
    <fill>
      <patternFill patternType="solid">
        <fgColor theme="0"/>
        <bgColor auto="1"/>
      </patternFill>
    </fill>
    <fill>
      <gradientFill degree="90">
        <stop position="0">
          <color theme="8" tint="0.80001220740379042"/>
        </stop>
        <stop position="1">
          <color theme="0"/>
        </stop>
      </gradientFill>
    </fill>
    <fill>
      <gradientFill degree="90">
        <stop position="0">
          <color rgb="FFCCFFCC"/>
        </stop>
        <stop position="1">
          <color theme="0"/>
        </stop>
      </gradientFill>
    </fill>
  </fills>
  <borders count="18">
    <border>
      <left/>
      <right/>
      <top/>
      <bottom/>
      <diagonal/>
    </border>
    <border>
      <left/>
      <right/>
      <top style="thin">
        <color indexed="64"/>
      </top>
      <bottom/>
      <diagonal/>
    </border>
    <border>
      <left style="thin">
        <color rgb="FF00B050"/>
      </left>
      <right/>
      <top style="thin">
        <color rgb="FF00B050"/>
      </top>
      <bottom/>
      <diagonal/>
    </border>
    <border>
      <left style="thin">
        <color rgb="FF00B050"/>
      </left>
      <right style="thin">
        <color rgb="FF00B050"/>
      </right>
      <top style="thin">
        <color rgb="FF00B050"/>
      </top>
      <bottom style="thin">
        <color rgb="FF00B050"/>
      </bottom>
      <diagonal/>
    </border>
    <border>
      <left/>
      <right/>
      <top style="thin">
        <color rgb="FF00B050"/>
      </top>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
      <left style="thin">
        <color rgb="FF00B050"/>
      </left>
      <right style="thin">
        <color rgb="FF00B050"/>
      </right>
      <top style="thin">
        <color rgb="FF00B050"/>
      </top>
      <bottom/>
      <diagonal/>
    </border>
    <border>
      <left style="thin">
        <color rgb="FF00B050"/>
      </left>
      <right style="thin">
        <color rgb="FF00B050"/>
      </right>
      <top/>
      <bottom style="thin">
        <color rgb="FF00B050"/>
      </bottom>
      <diagonal/>
    </border>
    <border>
      <left style="thin">
        <color rgb="FF00B050"/>
      </left>
      <right style="thin">
        <color rgb="FF00B050"/>
      </right>
      <top/>
      <bottom/>
      <diagonal/>
    </border>
    <border>
      <left style="thin">
        <color rgb="FF00B050"/>
      </left>
      <right/>
      <top/>
      <bottom/>
      <diagonal/>
    </border>
    <border>
      <left/>
      <right style="thin">
        <color rgb="FF00B050"/>
      </right>
      <top style="thin">
        <color rgb="FF00B050"/>
      </top>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medium">
        <color rgb="FF00B050"/>
      </left>
      <right style="medium">
        <color rgb="FF00B050"/>
      </right>
      <top style="medium">
        <color rgb="FF00B050"/>
      </top>
      <bottom style="medium">
        <color rgb="FF00B050"/>
      </bottom>
      <diagonal/>
    </border>
    <border>
      <left/>
      <right/>
      <top style="thin">
        <color rgb="FF00B050"/>
      </top>
      <bottom style="thin">
        <color rgb="FF00B050"/>
      </bottom>
      <diagonal/>
    </border>
    <border>
      <left/>
      <right style="thin">
        <color rgb="FF00B050"/>
      </right>
      <top/>
      <bottom/>
      <diagonal/>
    </border>
  </borders>
  <cellStyleXfs count="7">
    <xf numFmtId="0" fontId="0" fillId="0" borderId="0"/>
    <xf numFmtId="0" fontId="1" fillId="0" borderId="0"/>
    <xf numFmtId="0" fontId="3" fillId="0" borderId="0"/>
    <xf numFmtId="9" fontId="3" fillId="0" borderId="0" applyFont="0" applyFill="0" applyBorder="0" applyAlignment="0" applyProtection="0"/>
    <xf numFmtId="41" fontId="3" fillId="0" borderId="0" applyFont="0" applyFill="0" applyBorder="0" applyAlignment="0" applyProtection="0"/>
    <xf numFmtId="43" fontId="7" fillId="0" borderId="0" applyFont="0" applyFill="0" applyBorder="0" applyAlignment="0" applyProtection="0"/>
    <xf numFmtId="9" fontId="1" fillId="0" borderId="0" applyFont="0" applyFill="0" applyBorder="0" applyAlignment="0" applyProtection="0"/>
  </cellStyleXfs>
  <cellXfs count="107">
    <xf numFmtId="0" fontId="0" fillId="0" borderId="0" xfId="0" applyAlignment="1">
      <alignment horizontal="left" vertical="top"/>
    </xf>
    <xf numFmtId="0" fontId="2" fillId="0" borderId="0" xfId="0" applyFont="1" applyAlignment="1">
      <alignment horizontal="center" vertical="center"/>
    </xf>
    <xf numFmtId="0" fontId="2" fillId="0" borderId="0" xfId="0" applyFont="1" applyAlignment="1">
      <alignment horizontal="right" vertical="center" indent="1"/>
    </xf>
    <xf numFmtId="164" fontId="2" fillId="0" borderId="0" xfId="0" applyNumberFormat="1" applyFont="1" applyAlignment="1">
      <alignment horizontal="right" vertical="center" indent="1"/>
    </xf>
    <xf numFmtId="0" fontId="4"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164" fontId="2" fillId="0" borderId="3" xfId="0" applyNumberFormat="1" applyFont="1" applyBorder="1" applyAlignment="1">
      <alignment horizontal="center" vertical="center"/>
    </xf>
    <xf numFmtId="0" fontId="10" fillId="2" borderId="1" xfId="2" applyFont="1" applyFill="1" applyBorder="1" applyAlignment="1">
      <alignment horizontal="center" vertical="center"/>
    </xf>
    <xf numFmtId="0" fontId="10" fillId="2" borderId="0" xfId="2" applyFont="1" applyFill="1" applyAlignment="1">
      <alignment horizontal="center" vertical="center"/>
    </xf>
    <xf numFmtId="0" fontId="5" fillId="2" borderId="0" xfId="2" applyFont="1" applyFill="1"/>
    <xf numFmtId="0" fontId="11" fillId="2" borderId="0" xfId="2" applyFont="1" applyFill="1" applyAlignment="1">
      <alignment horizontal="center" vertical="center"/>
    </xf>
    <xf numFmtId="0" fontId="12" fillId="2" borderId="0" xfId="2" applyFont="1" applyFill="1" applyAlignment="1">
      <alignment horizontal="center"/>
    </xf>
    <xf numFmtId="10" fontId="8" fillId="0" borderId="3" xfId="2" applyNumberFormat="1" applyFont="1" applyBorder="1" applyAlignment="1">
      <alignment horizontal="center" vertical="center"/>
    </xf>
    <xf numFmtId="0" fontId="8" fillId="2" borderId="0" xfId="2" applyFont="1" applyFill="1"/>
    <xf numFmtId="0" fontId="8" fillId="2" borderId="0" xfId="2" applyFont="1" applyFill="1" applyAlignment="1">
      <alignment horizontal="center" vertical="center"/>
    </xf>
    <xf numFmtId="0" fontId="12" fillId="2" borderId="0" xfId="2" applyFont="1" applyFill="1"/>
    <xf numFmtId="0" fontId="6" fillId="2" borderId="0" xfId="2" applyFont="1" applyFill="1" applyAlignment="1">
      <alignment horizontal="center" vertical="center"/>
    </xf>
    <xf numFmtId="0" fontId="5" fillId="2" borderId="0" xfId="2" applyFont="1" applyFill="1" applyAlignment="1">
      <alignment horizontal="left" vertical="center" shrinkToFit="1"/>
    </xf>
    <xf numFmtId="0" fontId="5" fillId="2" borderId="0" xfId="2" applyFont="1" applyFill="1" applyAlignment="1">
      <alignment horizontal="center" vertical="center" wrapText="1"/>
    </xf>
    <xf numFmtId="0" fontId="5" fillId="2" borderId="0" xfId="2" applyFont="1" applyFill="1" applyAlignment="1">
      <alignment horizontal="right" vertical="center"/>
    </xf>
    <xf numFmtId="4" fontId="5" fillId="2" borderId="0" xfId="2" applyNumberFormat="1" applyFont="1" applyFill="1"/>
    <xf numFmtId="0" fontId="2" fillId="2" borderId="0" xfId="0" applyFont="1" applyFill="1" applyAlignment="1">
      <alignment horizontal="left" vertical="center"/>
    </xf>
    <xf numFmtId="0" fontId="2" fillId="0" borderId="0" xfId="0" applyFont="1" applyAlignment="1">
      <alignment horizontal="left" vertical="center"/>
    </xf>
    <xf numFmtId="0" fontId="2" fillId="2" borderId="0" xfId="0" applyFont="1" applyFill="1" applyAlignment="1">
      <alignment horizontal="left" vertical="top"/>
    </xf>
    <xf numFmtId="0" fontId="2" fillId="0" borderId="0" xfId="0" applyFont="1" applyAlignment="1">
      <alignment horizontal="left" vertical="top"/>
    </xf>
    <xf numFmtId="0" fontId="2" fillId="0" borderId="0" xfId="0" applyFont="1" applyAlignment="1">
      <alignment horizontal="center" vertical="top"/>
    </xf>
    <xf numFmtId="0" fontId="2" fillId="0" borderId="0" xfId="0" applyFont="1" applyAlignment="1">
      <alignment horizontal="right" vertical="top" indent="1"/>
    </xf>
    <xf numFmtId="0" fontId="15" fillId="2" borderId="0" xfId="1" applyFont="1" applyFill="1" applyAlignment="1">
      <alignment horizontal="left" vertical="top"/>
    </xf>
    <xf numFmtId="0" fontId="15" fillId="2" borderId="0" xfId="1" applyFont="1" applyFill="1" applyAlignment="1">
      <alignment vertical="top"/>
    </xf>
    <xf numFmtId="0" fontId="5" fillId="2" borderId="0" xfId="2" applyFont="1" applyFill="1" applyAlignment="1">
      <alignment horizontal="justify" vertical="top" wrapText="1"/>
    </xf>
    <xf numFmtId="165" fontId="8" fillId="4" borderId="3" xfId="5" applyNumberFormat="1" applyFont="1" applyFill="1" applyBorder="1" applyAlignment="1">
      <alignment horizontal="center" vertical="center" wrapText="1"/>
    </xf>
    <xf numFmtId="164" fontId="8" fillId="4" borderId="3" xfId="2" applyNumberFormat="1" applyFont="1" applyFill="1" applyBorder="1" applyAlignment="1">
      <alignment horizontal="center" vertical="center" wrapText="1"/>
    </xf>
    <xf numFmtId="0" fontId="11" fillId="4" borderId="3" xfId="2" applyFont="1" applyFill="1" applyBorder="1" applyAlignment="1">
      <alignment horizontal="center" vertical="center" wrapText="1"/>
    </xf>
    <xf numFmtId="164" fontId="11" fillId="5" borderId="3" xfId="2" applyNumberFormat="1" applyFont="1" applyFill="1" applyBorder="1" applyAlignment="1">
      <alignment horizontal="center" vertical="center" wrapText="1"/>
    </xf>
    <xf numFmtId="164" fontId="8" fillId="7" borderId="3" xfId="2" applyNumberFormat="1" applyFont="1" applyFill="1" applyBorder="1" applyAlignment="1">
      <alignment horizontal="center" vertical="center" wrapText="1"/>
    </xf>
    <xf numFmtId="164" fontId="8" fillId="6" borderId="3" xfId="2" applyNumberFormat="1" applyFont="1" applyFill="1" applyBorder="1" applyAlignment="1">
      <alignment horizontal="center" vertical="center" wrapText="1"/>
    </xf>
    <xf numFmtId="164" fontId="8" fillId="6" borderId="8" xfId="2" applyNumberFormat="1" applyFont="1" applyFill="1" applyBorder="1" applyAlignment="1">
      <alignment horizontal="center" vertical="center" wrapText="1"/>
    </xf>
    <xf numFmtId="164" fontId="8" fillId="6" borderId="9" xfId="2" applyNumberFormat="1" applyFont="1" applyFill="1" applyBorder="1" applyAlignment="1">
      <alignment horizontal="center" vertical="center" wrapText="1"/>
    </xf>
    <xf numFmtId="0" fontId="8" fillId="6" borderId="3" xfId="2" applyFont="1" applyFill="1" applyBorder="1" applyAlignment="1">
      <alignment horizontal="center"/>
    </xf>
    <xf numFmtId="0" fontId="8" fillId="6" borderId="3" xfId="2" applyFont="1" applyFill="1" applyBorder="1" applyAlignment="1">
      <alignment horizontal="center" vertical="center"/>
    </xf>
    <xf numFmtId="0" fontId="16" fillId="8" borderId="3" xfId="2" applyFont="1" applyFill="1" applyBorder="1" applyAlignment="1">
      <alignment vertical="center"/>
    </xf>
    <xf numFmtId="164" fontId="11" fillId="8" borderId="3" xfId="2" applyNumberFormat="1" applyFont="1" applyFill="1" applyBorder="1" applyAlignment="1">
      <alignment horizontal="center" vertical="center" wrapText="1"/>
    </xf>
    <xf numFmtId="10" fontId="8" fillId="8" borderId="3" xfId="2" applyNumberFormat="1" applyFont="1" applyFill="1" applyBorder="1" applyAlignment="1">
      <alignment horizontal="center" vertical="center"/>
    </xf>
    <xf numFmtId="164" fontId="9" fillId="8" borderId="3" xfId="2" applyNumberFormat="1" applyFont="1" applyFill="1" applyBorder="1" applyAlignment="1">
      <alignment horizontal="center" vertical="center" wrapText="1"/>
    </xf>
    <xf numFmtId="164" fontId="9" fillId="8" borderId="5" xfId="2" applyNumberFormat="1" applyFont="1" applyFill="1" applyBorder="1" applyAlignment="1">
      <alignment horizontal="center" vertical="center" wrapText="1"/>
    </xf>
    <xf numFmtId="164" fontId="9" fillId="8" borderId="6" xfId="2" applyNumberFormat="1" applyFont="1" applyFill="1" applyBorder="1" applyAlignment="1">
      <alignment horizontal="center" vertical="center" wrapText="1"/>
    </xf>
    <xf numFmtId="164" fontId="9" fillId="3" borderId="15" xfId="2" applyNumberFormat="1" applyFont="1" applyFill="1" applyBorder="1" applyAlignment="1">
      <alignment horizontal="center" vertical="center" wrapText="1"/>
    </xf>
    <xf numFmtId="0" fontId="9" fillId="8" borderId="3" xfId="1" applyFont="1" applyFill="1" applyBorder="1" applyAlignment="1">
      <alignment horizontal="center" vertical="center" wrapText="1"/>
    </xf>
    <xf numFmtId="0" fontId="16" fillId="8" borderId="3" xfId="1" applyFont="1" applyFill="1" applyBorder="1" applyAlignment="1">
      <alignment horizontal="left" vertical="center" wrapText="1"/>
    </xf>
    <xf numFmtId="0" fontId="11" fillId="8" borderId="3" xfId="2" applyFont="1" applyFill="1" applyBorder="1" applyAlignment="1">
      <alignment horizontal="center" vertical="center" wrapText="1"/>
    </xf>
    <xf numFmtId="4" fontId="11" fillId="8" borderId="3" xfId="2" applyNumberFormat="1" applyFont="1" applyFill="1" applyBorder="1" applyAlignment="1">
      <alignment horizontal="center" vertical="center" wrapText="1"/>
    </xf>
    <xf numFmtId="0" fontId="11" fillId="4" borderId="8" xfId="2" applyFont="1" applyFill="1" applyBorder="1" applyAlignment="1">
      <alignment horizontal="center" vertical="center" wrapText="1"/>
    </xf>
    <xf numFmtId="2" fontId="8" fillId="2" borderId="3" xfId="2" applyNumberFormat="1" applyFont="1" applyFill="1" applyBorder="1" applyAlignment="1">
      <alignment horizontal="center" vertical="center" wrapText="1"/>
    </xf>
    <xf numFmtId="2" fontId="8" fillId="6" borderId="3" xfId="2" applyNumberFormat="1" applyFont="1" applyFill="1" applyBorder="1" applyAlignment="1">
      <alignment horizontal="center" vertical="center" wrapText="1"/>
    </xf>
    <xf numFmtId="2" fontId="9" fillId="8" borderId="3" xfId="2" applyNumberFormat="1" applyFont="1" applyFill="1" applyBorder="1" applyAlignment="1">
      <alignment horizontal="center" vertical="center" wrapText="1"/>
    </xf>
    <xf numFmtId="2" fontId="8" fillId="8" borderId="3" xfId="2" applyNumberFormat="1" applyFont="1" applyFill="1" applyBorder="1" applyAlignment="1">
      <alignment horizontal="center" vertical="center" wrapText="1"/>
    </xf>
    <xf numFmtId="49" fontId="9" fillId="6" borderId="5" xfId="1" applyNumberFormat="1" applyFont="1" applyFill="1" applyBorder="1" applyAlignment="1">
      <alignment horizontal="center" vertical="center" wrapText="1"/>
    </xf>
    <xf numFmtId="0" fontId="9" fillId="8" borderId="5" xfId="1" applyFont="1" applyFill="1" applyBorder="1" applyAlignment="1">
      <alignment horizontal="center" vertical="center" wrapText="1"/>
    </xf>
    <xf numFmtId="49" fontId="9" fillId="2" borderId="5" xfId="2" applyNumberFormat="1" applyFont="1" applyFill="1" applyBorder="1" applyAlignment="1">
      <alignment horizontal="left" vertical="center" wrapText="1"/>
    </xf>
    <xf numFmtId="49" fontId="8" fillId="2" borderId="5" xfId="2" applyNumberFormat="1" applyFont="1" applyFill="1" applyBorder="1" applyAlignment="1">
      <alignment horizontal="left" vertical="center" wrapText="1"/>
    </xf>
    <xf numFmtId="44" fontId="8" fillId="2" borderId="5" xfId="2" applyNumberFormat="1" applyFont="1" applyFill="1" applyBorder="1" applyAlignment="1">
      <alignment vertical="center" wrapText="1"/>
    </xf>
    <xf numFmtId="9" fontId="8" fillId="2" borderId="5" xfId="6" applyFont="1" applyFill="1" applyBorder="1" applyAlignment="1">
      <alignment horizontal="right" vertical="center" wrapText="1"/>
    </xf>
    <xf numFmtId="44" fontId="8" fillId="2" borderId="5" xfId="2" applyNumberFormat="1" applyFont="1" applyFill="1" applyBorder="1" applyAlignment="1">
      <alignment horizontal="left" vertical="center" wrapText="1"/>
    </xf>
    <xf numFmtId="44" fontId="8" fillId="2" borderId="5" xfId="2" applyNumberFormat="1" applyFont="1" applyFill="1" applyBorder="1" applyAlignment="1">
      <alignment horizontal="left" vertical="center" indent="1"/>
    </xf>
    <xf numFmtId="0" fontId="15" fillId="2" borderId="10" xfId="1" applyFont="1" applyFill="1" applyBorder="1" applyAlignment="1">
      <alignment horizontal="left" vertical="top"/>
    </xf>
    <xf numFmtId="0" fontId="8" fillId="4" borderId="3" xfId="0" applyFont="1" applyFill="1" applyBorder="1" applyAlignment="1">
      <alignment horizontal="justify" vertical="center" wrapText="1"/>
    </xf>
    <xf numFmtId="10" fontId="11" fillId="8" borderId="5" xfId="2" applyNumberFormat="1" applyFont="1" applyFill="1" applyBorder="1" applyAlignment="1">
      <alignment horizontal="center" vertical="center"/>
    </xf>
    <xf numFmtId="164" fontId="8" fillId="4" borderId="7" xfId="2" applyNumberFormat="1" applyFont="1" applyFill="1" applyBorder="1" applyAlignment="1">
      <alignment horizontal="center" vertical="center" wrapText="1"/>
    </xf>
    <xf numFmtId="164" fontId="11" fillId="3" borderId="15" xfId="2" applyNumberFormat="1" applyFont="1" applyFill="1" applyBorder="1" applyAlignment="1">
      <alignment horizontal="center" vertical="center" wrapText="1"/>
    </xf>
    <xf numFmtId="0" fontId="18" fillId="2" borderId="0" xfId="2" applyFont="1" applyFill="1"/>
    <xf numFmtId="0" fontId="19" fillId="2" borderId="0" xfId="2" applyFont="1" applyFill="1" applyAlignment="1">
      <alignment horizontal="left" vertical="center"/>
    </xf>
    <xf numFmtId="0" fontId="18" fillId="2" borderId="0" xfId="2" applyFont="1" applyFill="1" applyAlignment="1">
      <alignment horizontal="center"/>
    </xf>
    <xf numFmtId="0" fontId="19" fillId="2" borderId="0" xfId="2" applyFont="1" applyFill="1"/>
    <xf numFmtId="4" fontId="18" fillId="2" borderId="0" xfId="2" applyNumberFormat="1" applyFont="1" applyFill="1"/>
    <xf numFmtId="0" fontId="18" fillId="2" borderId="8" xfId="2" applyFont="1" applyFill="1" applyBorder="1" applyAlignment="1">
      <alignment horizontal="left"/>
    </xf>
    <xf numFmtId="0" fontId="15" fillId="8" borderId="3" xfId="1" applyFont="1" applyFill="1" applyBorder="1" applyAlignment="1">
      <alignment horizontal="center" vertical="top"/>
    </xf>
    <xf numFmtId="0" fontId="9" fillId="8" borderId="3" xfId="1" applyFont="1" applyFill="1" applyBorder="1" applyAlignment="1">
      <alignment horizontal="center" vertical="center" wrapText="1"/>
    </xf>
    <xf numFmtId="0" fontId="15" fillId="8" borderId="3" xfId="1" applyFont="1" applyFill="1" applyBorder="1" applyAlignment="1">
      <alignment horizontal="center" vertical="top" wrapText="1"/>
    </xf>
    <xf numFmtId="0" fontId="15" fillId="8" borderId="7" xfId="1" applyFont="1" applyFill="1" applyBorder="1" applyAlignment="1">
      <alignment horizontal="center" vertical="top" wrapText="1"/>
    </xf>
    <xf numFmtId="0" fontId="9" fillId="8" borderId="5" xfId="1" applyFont="1" applyFill="1" applyBorder="1" applyAlignment="1">
      <alignment horizontal="center" vertical="center" wrapText="1"/>
    </xf>
    <xf numFmtId="0" fontId="16" fillId="8" borderId="5" xfId="2" applyFont="1" applyFill="1" applyBorder="1" applyAlignment="1">
      <alignment horizontal="center" vertical="center"/>
    </xf>
    <xf numFmtId="0" fontId="16" fillId="8" borderId="16" xfId="2" applyFont="1" applyFill="1" applyBorder="1" applyAlignment="1">
      <alignment horizontal="center" vertical="center"/>
    </xf>
    <xf numFmtId="0" fontId="18" fillId="2" borderId="12" xfId="2" applyFont="1" applyFill="1" applyBorder="1" applyAlignment="1">
      <alignment horizontal="center"/>
    </xf>
    <xf numFmtId="0" fontId="18" fillId="2" borderId="14" xfId="2" applyFont="1" applyFill="1" applyBorder="1" applyAlignment="1">
      <alignment horizontal="center"/>
    </xf>
    <xf numFmtId="0" fontId="11" fillId="4" borderId="3" xfId="2" applyFont="1" applyFill="1" applyBorder="1" applyAlignment="1">
      <alignment horizontal="center" vertical="center" wrapText="1"/>
    </xf>
    <xf numFmtId="0" fontId="17" fillId="4" borderId="3" xfId="2" applyFont="1" applyFill="1" applyBorder="1" applyAlignment="1">
      <alignment horizontal="center" vertical="center" wrapText="1"/>
    </xf>
    <xf numFmtId="0" fontId="11" fillId="5" borderId="3" xfId="2" applyFont="1" applyFill="1" applyBorder="1" applyAlignment="1">
      <alignment horizontal="right" vertical="center"/>
    </xf>
    <xf numFmtId="0" fontId="11" fillId="8" borderId="3" xfId="2" applyFont="1" applyFill="1" applyBorder="1" applyAlignment="1">
      <alignment horizontal="center" vertical="center" wrapText="1"/>
    </xf>
    <xf numFmtId="4" fontId="11" fillId="8" borderId="3" xfId="2" applyNumberFormat="1" applyFont="1" applyFill="1" applyBorder="1" applyAlignment="1">
      <alignment horizontal="center" vertical="center" wrapText="1"/>
    </xf>
    <xf numFmtId="0" fontId="9" fillId="4" borderId="3" xfId="2" applyFont="1" applyFill="1" applyBorder="1" applyAlignment="1">
      <alignment horizontal="center" vertical="center" textRotation="255" wrapText="1"/>
    </xf>
    <xf numFmtId="0" fontId="4" fillId="0" borderId="3" xfId="0" applyFont="1" applyBorder="1" applyAlignment="1">
      <alignment horizontal="center" vertical="center"/>
    </xf>
    <xf numFmtId="0" fontId="11" fillId="5" borderId="5" xfId="2" applyFont="1" applyFill="1" applyBorder="1" applyAlignment="1">
      <alignment horizontal="right" vertical="center"/>
    </xf>
    <xf numFmtId="0" fontId="11" fillId="5" borderId="6" xfId="2" applyFont="1" applyFill="1" applyBorder="1" applyAlignment="1">
      <alignment horizontal="right" vertical="center"/>
    </xf>
    <xf numFmtId="0" fontId="17" fillId="8" borderId="2" xfId="2" applyFont="1" applyFill="1" applyBorder="1" applyAlignment="1">
      <alignment horizontal="center" vertical="center" wrapText="1"/>
    </xf>
    <xf numFmtId="0" fontId="17" fillId="8" borderId="4" xfId="2" applyFont="1" applyFill="1" applyBorder="1" applyAlignment="1">
      <alignment horizontal="center" vertical="center" wrapText="1"/>
    </xf>
    <xf numFmtId="0" fontId="17" fillId="8" borderId="11" xfId="2" applyFont="1" applyFill="1" applyBorder="1" applyAlignment="1">
      <alignment horizontal="center" vertical="center" wrapText="1"/>
    </xf>
    <xf numFmtId="0" fontId="17" fillId="8" borderId="12" xfId="2" applyFont="1" applyFill="1" applyBorder="1" applyAlignment="1">
      <alignment horizontal="center" vertical="center" wrapText="1"/>
    </xf>
    <xf numFmtId="0" fontId="17" fillId="8" borderId="13" xfId="2" applyFont="1" applyFill="1" applyBorder="1" applyAlignment="1">
      <alignment horizontal="center" vertical="center" wrapText="1"/>
    </xf>
    <xf numFmtId="0" fontId="17" fillId="8" borderId="14" xfId="2" applyFont="1" applyFill="1" applyBorder="1" applyAlignment="1">
      <alignment horizontal="center" vertical="center" wrapText="1"/>
    </xf>
    <xf numFmtId="0" fontId="10" fillId="4" borderId="3" xfId="2" applyFont="1" applyFill="1" applyBorder="1" applyAlignment="1">
      <alignment horizontal="center" vertical="center" wrapText="1"/>
    </xf>
    <xf numFmtId="0" fontId="11" fillId="4" borderId="2" xfId="2" applyFont="1" applyFill="1" applyBorder="1" applyAlignment="1">
      <alignment horizontal="center" vertical="center" wrapText="1"/>
    </xf>
    <xf numFmtId="0" fontId="11" fillId="4" borderId="11" xfId="2" applyFont="1" applyFill="1" applyBorder="1" applyAlignment="1">
      <alignment horizontal="center" vertical="center" wrapText="1"/>
    </xf>
    <xf numFmtId="0" fontId="11" fillId="4" borderId="10" xfId="2" applyFont="1" applyFill="1" applyBorder="1" applyAlignment="1">
      <alignment horizontal="center" vertical="center" wrapText="1"/>
    </xf>
    <xf numFmtId="0" fontId="11" fillId="4" borderId="17" xfId="2" applyFont="1" applyFill="1" applyBorder="1" applyAlignment="1">
      <alignment horizontal="center" vertical="center" wrapText="1"/>
    </xf>
    <xf numFmtId="0" fontId="11" fillId="4" borderId="12" xfId="2" applyFont="1" applyFill="1" applyBorder="1" applyAlignment="1">
      <alignment horizontal="center" vertical="center" wrapText="1"/>
    </xf>
    <xf numFmtId="0" fontId="11" fillId="4" borderId="14" xfId="2" applyFont="1" applyFill="1" applyBorder="1" applyAlignment="1">
      <alignment horizontal="center" vertical="center" wrapText="1"/>
    </xf>
  </cellXfs>
  <cellStyles count="7">
    <cellStyle name="Migliaia" xfId="5" builtinId="3"/>
    <cellStyle name="Migliaia [0] 2" xfId="4" xr:uid="{FF89B26A-0330-4CEA-8D52-808C4B5014AC}"/>
    <cellStyle name="Normale" xfId="0" builtinId="0"/>
    <cellStyle name="Normale 2" xfId="1" xr:uid="{00000000-0005-0000-0000-000001000000}"/>
    <cellStyle name="Normale 3" xfId="2" xr:uid="{39F215E3-BAD6-41E9-A47E-0B8C0711E4AE}"/>
    <cellStyle name="Percentuale 2" xfId="3" xr:uid="{ACD32EB6-764A-4E00-A4DD-0C800587CD38}"/>
    <cellStyle name="Percentuale 3" xfId="6" xr:uid="{AD627030-DBDD-4997-BF30-D2BA552FAA97}"/>
  </cellStyles>
  <dxfs count="4">
    <dxf>
      <font>
        <b/>
        <i val="0"/>
        <color rgb="FF002060"/>
      </font>
      <fill>
        <patternFill>
          <bgColor rgb="FFFFFF00"/>
        </patternFill>
      </fill>
    </dxf>
    <dxf>
      <font>
        <b/>
        <i val="0"/>
        <color rgb="FF002060"/>
      </font>
      <fill>
        <gradientFill degree="90">
          <stop position="0">
            <color theme="0"/>
          </stop>
          <stop position="1">
            <color rgb="FF99FFCC"/>
          </stop>
        </gradientFill>
      </fill>
    </dxf>
    <dxf>
      <font>
        <b/>
        <i val="0"/>
        <color rgb="FF002060"/>
      </font>
      <fill>
        <patternFill>
          <bgColor rgb="FFFFFF00"/>
        </patternFill>
      </fill>
    </dxf>
    <dxf>
      <font>
        <b/>
        <i val="0"/>
        <color rgb="FF002060"/>
      </font>
      <fill>
        <gradientFill degree="90">
          <stop position="0">
            <color theme="0"/>
          </stop>
          <stop position="1">
            <color rgb="FF99FFCC"/>
          </stop>
        </gradientFill>
      </fill>
    </dxf>
  </dxfs>
  <tableStyles count="0" defaultTableStyle="TableStyleMedium9" defaultPivotStyle="PivotStyleLight16"/>
  <colors>
    <mruColors>
      <color rgb="FFCCFFCC"/>
      <color rgb="FFBDFBD6"/>
      <color rgb="FFB8F6D1"/>
      <color rgb="FF8DFDB0"/>
      <color rgb="FF99FFCC"/>
      <color rgb="FFDBFDE9"/>
      <color rgb="FFF577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1460499</xdr:colOff>
      <xdr:row>2</xdr:row>
      <xdr:rowOff>72184</xdr:rowOff>
    </xdr:from>
    <xdr:to>
      <xdr:col>2</xdr:col>
      <xdr:colOff>2367230</xdr:colOff>
      <xdr:row>2</xdr:row>
      <xdr:rowOff>1286980</xdr:rowOff>
    </xdr:to>
    <xdr:pic>
      <xdr:nvPicPr>
        <xdr:cNvPr id="2" name="Immagine 1">
          <a:extLst>
            <a:ext uri="{FF2B5EF4-FFF2-40B4-BE49-F238E27FC236}">
              <a16:creationId xmlns:a16="http://schemas.microsoft.com/office/drawing/2014/main" id="{25F29DCB-0108-4374-A77B-BF3B89FD52EB}"/>
            </a:ext>
          </a:extLst>
        </xdr:cNvPr>
        <xdr:cNvPicPr>
          <a:picLocks noChangeAspect="1"/>
        </xdr:cNvPicPr>
      </xdr:nvPicPr>
      <xdr:blipFill>
        <a:blip xmlns:r="http://schemas.openxmlformats.org/officeDocument/2006/relationships" r:embed="rId1"/>
        <a:stretch>
          <a:fillRect/>
        </a:stretch>
      </xdr:blipFill>
      <xdr:spPr>
        <a:xfrm>
          <a:off x="6567713" y="543898"/>
          <a:ext cx="906731" cy="121479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F5278-DFCD-4347-8EBA-3D20C9FA136E}">
  <sheetPr>
    <tabColor theme="0" tint="-4.9989318521683403E-2"/>
  </sheetPr>
  <dimension ref="B2:H26"/>
  <sheetViews>
    <sheetView tabSelected="1" zoomScale="50" zoomScaleNormal="50" zoomScaleSheetLayoutView="50" workbookViewId="0">
      <pane xSplit="2" ySplit="3" topLeftCell="C4" activePane="bottomRight" state="frozen"/>
      <selection pane="topRight" activeCell="C1" sqref="C1"/>
      <selection pane="bottomLeft" activeCell="A4" sqref="A4"/>
      <selection pane="bottomRight" activeCell="B2" sqref="B2:B3"/>
    </sheetView>
  </sheetViews>
  <sheetFormatPr defaultColWidth="8.83203125" defaultRowHeight="18.75" x14ac:dyDescent="0.2"/>
  <cols>
    <col min="1" max="1" width="3.1640625" style="28" customWidth="1"/>
    <col min="2" max="2" width="77.33203125" style="29" customWidth="1"/>
    <col min="3" max="3" width="58.33203125" style="28" customWidth="1"/>
    <col min="4" max="4" width="1.83203125" style="28" customWidth="1"/>
    <col min="5" max="16384" width="8.83203125" style="28"/>
  </cols>
  <sheetData>
    <row r="2" spans="2:4" ht="18.600000000000001" customHeight="1" x14ac:dyDescent="0.2">
      <c r="B2" s="77" t="s">
        <v>87</v>
      </c>
      <c r="C2" s="78"/>
      <c r="D2" s="78"/>
    </row>
    <row r="3" spans="2:4" ht="131.44999999999999" customHeight="1" x14ac:dyDescent="0.2">
      <c r="B3" s="77"/>
      <c r="C3" s="78"/>
      <c r="D3" s="79"/>
    </row>
    <row r="4" spans="2:4" ht="18" customHeight="1" x14ac:dyDescent="0.2">
      <c r="B4" s="77" t="s">
        <v>33</v>
      </c>
      <c r="C4" s="80"/>
      <c r="D4" s="76"/>
    </row>
    <row r="5" spans="2:4" ht="18" customHeight="1" x14ac:dyDescent="0.2">
      <c r="B5" s="49" t="s">
        <v>61</v>
      </c>
      <c r="C5" s="57"/>
      <c r="D5" s="76"/>
    </row>
    <row r="6" spans="2:4" ht="18" customHeight="1" x14ac:dyDescent="0.2">
      <c r="B6" s="49" t="s">
        <v>62</v>
      </c>
      <c r="C6" s="57"/>
      <c r="D6" s="76"/>
    </row>
    <row r="7" spans="2:4" ht="18" customHeight="1" x14ac:dyDescent="0.2">
      <c r="B7" s="49" t="s">
        <v>63</v>
      </c>
      <c r="C7" s="57"/>
      <c r="D7" s="76"/>
    </row>
    <row r="8" spans="2:4" ht="18" customHeight="1" x14ac:dyDescent="0.2">
      <c r="B8" s="49" t="s">
        <v>0</v>
      </c>
      <c r="C8" s="57"/>
      <c r="D8" s="76"/>
    </row>
    <row r="9" spans="2:4" ht="18" customHeight="1" x14ac:dyDescent="0.2">
      <c r="B9" s="49" t="s">
        <v>64</v>
      </c>
      <c r="C9" s="57"/>
      <c r="D9" s="76"/>
    </row>
    <row r="10" spans="2:4" ht="18" customHeight="1" x14ac:dyDescent="0.2">
      <c r="B10" s="48"/>
      <c r="C10" s="58"/>
      <c r="D10" s="76"/>
    </row>
    <row r="11" spans="2:4" x14ac:dyDescent="0.2">
      <c r="B11" s="41" t="s">
        <v>34</v>
      </c>
      <c r="C11" s="59"/>
      <c r="D11" s="76"/>
    </row>
    <row r="12" spans="2:4" x14ac:dyDescent="0.2">
      <c r="B12" s="41" t="s">
        <v>1</v>
      </c>
      <c r="C12" s="60"/>
      <c r="D12" s="76"/>
    </row>
    <row r="13" spans="2:4" x14ac:dyDescent="0.2">
      <c r="B13" s="41" t="s">
        <v>2</v>
      </c>
      <c r="C13" s="60"/>
      <c r="D13" s="76"/>
    </row>
    <row r="14" spans="2:4" x14ac:dyDescent="0.2">
      <c r="B14" s="41" t="s">
        <v>3</v>
      </c>
      <c r="C14" s="61">
        <v>0</v>
      </c>
      <c r="D14" s="76"/>
    </row>
    <row r="15" spans="2:4" x14ac:dyDescent="0.2">
      <c r="B15" s="41" t="s">
        <v>4</v>
      </c>
      <c r="C15" s="62">
        <v>0</v>
      </c>
      <c r="D15" s="76"/>
    </row>
    <row r="16" spans="2:4" x14ac:dyDescent="0.2">
      <c r="B16" s="41" t="s">
        <v>5</v>
      </c>
      <c r="C16" s="63">
        <v>0</v>
      </c>
      <c r="D16" s="76"/>
    </row>
    <row r="17" spans="2:8" x14ac:dyDescent="0.2">
      <c r="B17" s="41" t="s">
        <v>6</v>
      </c>
      <c r="C17" s="60"/>
      <c r="D17" s="76"/>
    </row>
    <row r="18" spans="2:8" x14ac:dyDescent="0.2">
      <c r="B18" s="41" t="s">
        <v>7</v>
      </c>
      <c r="C18" s="60"/>
      <c r="D18" s="76"/>
    </row>
    <row r="19" spans="2:8" x14ac:dyDescent="0.2">
      <c r="B19" s="41" t="s">
        <v>8</v>
      </c>
      <c r="C19" s="63">
        <v>0</v>
      </c>
      <c r="D19" s="76"/>
    </row>
    <row r="20" spans="2:8" x14ac:dyDescent="0.2">
      <c r="B20" s="41" t="s">
        <v>9</v>
      </c>
      <c r="C20" s="60"/>
      <c r="D20" s="76"/>
    </row>
    <row r="21" spans="2:8" x14ac:dyDescent="0.2">
      <c r="B21" s="41" t="s">
        <v>10</v>
      </c>
      <c r="C21" s="63">
        <v>0</v>
      </c>
      <c r="D21" s="76"/>
      <c r="H21" s="65"/>
    </row>
    <row r="22" spans="2:8" x14ac:dyDescent="0.2">
      <c r="B22" s="41" t="s">
        <v>11</v>
      </c>
      <c r="C22" s="60"/>
      <c r="D22" s="76"/>
    </row>
    <row r="23" spans="2:8" x14ac:dyDescent="0.2">
      <c r="B23" s="41" t="s">
        <v>12</v>
      </c>
      <c r="C23" s="63">
        <v>0</v>
      </c>
      <c r="D23" s="76"/>
    </row>
    <row r="24" spans="2:8" x14ac:dyDescent="0.2">
      <c r="B24" s="41" t="s">
        <v>13</v>
      </c>
      <c r="C24" s="60"/>
      <c r="D24" s="76"/>
    </row>
    <row r="25" spans="2:8" x14ac:dyDescent="0.2">
      <c r="B25" s="41" t="s">
        <v>14</v>
      </c>
      <c r="C25" s="64">
        <v>0</v>
      </c>
      <c r="D25" s="76"/>
    </row>
    <row r="26" spans="2:8" ht="9.9499999999999993" customHeight="1" x14ac:dyDescent="0.2">
      <c r="B26" s="81"/>
      <c r="C26" s="82"/>
      <c r="D26" s="76"/>
    </row>
  </sheetData>
  <mergeCells count="5">
    <mergeCell ref="D4:D26"/>
    <mergeCell ref="B2:B3"/>
    <mergeCell ref="C2:D3"/>
    <mergeCell ref="B4:C4"/>
    <mergeCell ref="B26:C26"/>
  </mergeCells>
  <pageMargins left="0.7" right="0.7" top="0.75" bottom="0.75" header="0.3" footer="0.3"/>
  <pageSetup paperSize="9"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0EA49-EB6D-4BBB-B6AD-8C56E487A42F}">
  <sheetPr>
    <tabColor rgb="FFCCFFCC"/>
  </sheetPr>
  <dimension ref="B1:Q21"/>
  <sheetViews>
    <sheetView zoomScale="50" zoomScaleNormal="50" zoomScaleSheetLayoutView="30" workbookViewId="0">
      <pane xSplit="3" ySplit="7" topLeftCell="D8" activePane="bottomRight" state="frozen"/>
      <selection pane="topRight" activeCell="D1" sqref="D1"/>
      <selection pane="bottomLeft" activeCell="A8" sqref="A8"/>
      <selection pane="bottomRight" activeCell="B5" sqref="B5:C7"/>
    </sheetView>
  </sheetViews>
  <sheetFormatPr defaultColWidth="10.1640625" defaultRowHeight="12.75" x14ac:dyDescent="0.2"/>
  <cols>
    <col min="1" max="1" width="2" style="10" customWidth="1"/>
    <col min="2" max="2" width="12.83203125" style="10" customWidth="1"/>
    <col min="3" max="3" width="84.83203125" style="10" customWidth="1"/>
    <col min="4" max="7" width="30.6640625" style="10" customWidth="1"/>
    <col min="8" max="9" width="30.6640625" style="21" customWidth="1"/>
    <col min="10" max="250" width="10.1640625" style="10"/>
    <col min="251" max="251" width="2" style="10" customWidth="1"/>
    <col min="252" max="252" width="17.83203125" style="10" customWidth="1"/>
    <col min="253" max="253" width="45.83203125" style="10" customWidth="1"/>
    <col min="254" max="255" width="22.1640625" style="10" customWidth="1"/>
    <col min="256" max="256" width="35.1640625" style="10" customWidth="1"/>
    <col min="257" max="257" width="13.1640625" style="10" customWidth="1"/>
    <col min="258" max="258" width="36.5" style="10" customWidth="1"/>
    <col min="259" max="263" width="20.1640625" style="10" customWidth="1"/>
    <col min="264" max="506" width="10.1640625" style="10"/>
    <col min="507" max="507" width="2" style="10" customWidth="1"/>
    <col min="508" max="508" width="17.83203125" style="10" customWidth="1"/>
    <col min="509" max="509" width="45.83203125" style="10" customWidth="1"/>
    <col min="510" max="511" width="22.1640625" style="10" customWidth="1"/>
    <col min="512" max="512" width="35.1640625" style="10" customWidth="1"/>
    <col min="513" max="513" width="13.1640625" style="10" customWidth="1"/>
    <col min="514" max="514" width="36.5" style="10" customWidth="1"/>
    <col min="515" max="519" width="20.1640625" style="10" customWidth="1"/>
    <col min="520" max="762" width="10.1640625" style="10"/>
    <col min="763" max="763" width="2" style="10" customWidth="1"/>
    <col min="764" max="764" width="17.83203125" style="10" customWidth="1"/>
    <col min="765" max="765" width="45.83203125" style="10" customWidth="1"/>
    <col min="766" max="767" width="22.1640625" style="10" customWidth="1"/>
    <col min="768" max="768" width="35.1640625" style="10" customWidth="1"/>
    <col min="769" max="769" width="13.1640625" style="10" customWidth="1"/>
    <col min="770" max="770" width="36.5" style="10" customWidth="1"/>
    <col min="771" max="775" width="20.1640625" style="10" customWidth="1"/>
    <col min="776" max="1018" width="10.1640625" style="10"/>
    <col min="1019" max="1019" width="2" style="10" customWidth="1"/>
    <col min="1020" max="1020" width="17.83203125" style="10" customWidth="1"/>
    <col min="1021" max="1021" width="45.83203125" style="10" customWidth="1"/>
    <col min="1022" max="1023" width="22.1640625" style="10" customWidth="1"/>
    <col min="1024" max="1024" width="35.1640625" style="10" customWidth="1"/>
    <col min="1025" max="1025" width="13.1640625" style="10" customWidth="1"/>
    <col min="1026" max="1026" width="36.5" style="10" customWidth="1"/>
    <col min="1027" max="1031" width="20.1640625" style="10" customWidth="1"/>
    <col min="1032" max="1274" width="10.1640625" style="10"/>
    <col min="1275" max="1275" width="2" style="10" customWidth="1"/>
    <col min="1276" max="1276" width="17.83203125" style="10" customWidth="1"/>
    <col min="1277" max="1277" width="45.83203125" style="10" customWidth="1"/>
    <col min="1278" max="1279" width="22.1640625" style="10" customWidth="1"/>
    <col min="1280" max="1280" width="35.1640625" style="10" customWidth="1"/>
    <col min="1281" max="1281" width="13.1640625" style="10" customWidth="1"/>
    <col min="1282" max="1282" width="36.5" style="10" customWidth="1"/>
    <col min="1283" max="1287" width="20.1640625" style="10" customWidth="1"/>
    <col min="1288" max="1530" width="10.1640625" style="10"/>
    <col min="1531" max="1531" width="2" style="10" customWidth="1"/>
    <col min="1532" max="1532" width="17.83203125" style="10" customWidth="1"/>
    <col min="1533" max="1533" width="45.83203125" style="10" customWidth="1"/>
    <col min="1534" max="1535" width="22.1640625" style="10" customWidth="1"/>
    <col min="1536" max="1536" width="35.1640625" style="10" customWidth="1"/>
    <col min="1537" max="1537" width="13.1640625" style="10" customWidth="1"/>
    <col min="1538" max="1538" width="36.5" style="10" customWidth="1"/>
    <col min="1539" max="1543" width="20.1640625" style="10" customWidth="1"/>
    <col min="1544" max="1786" width="10.1640625" style="10"/>
    <col min="1787" max="1787" width="2" style="10" customWidth="1"/>
    <col min="1788" max="1788" width="17.83203125" style="10" customWidth="1"/>
    <col min="1789" max="1789" width="45.83203125" style="10" customWidth="1"/>
    <col min="1790" max="1791" width="22.1640625" style="10" customWidth="1"/>
    <col min="1792" max="1792" width="35.1640625" style="10" customWidth="1"/>
    <col min="1793" max="1793" width="13.1640625" style="10" customWidth="1"/>
    <col min="1794" max="1794" width="36.5" style="10" customWidth="1"/>
    <col min="1795" max="1799" width="20.1640625" style="10" customWidth="1"/>
    <col min="1800" max="2042" width="10.1640625" style="10"/>
    <col min="2043" max="2043" width="2" style="10" customWidth="1"/>
    <col min="2044" max="2044" width="17.83203125" style="10" customWidth="1"/>
    <col min="2045" max="2045" width="45.83203125" style="10" customWidth="1"/>
    <col min="2046" max="2047" width="22.1640625" style="10" customWidth="1"/>
    <col min="2048" max="2048" width="35.1640625" style="10" customWidth="1"/>
    <col min="2049" max="2049" width="13.1640625" style="10" customWidth="1"/>
    <col min="2050" max="2050" width="36.5" style="10" customWidth="1"/>
    <col min="2051" max="2055" width="20.1640625" style="10" customWidth="1"/>
    <col min="2056" max="2298" width="10.1640625" style="10"/>
    <col min="2299" max="2299" width="2" style="10" customWidth="1"/>
    <col min="2300" max="2300" width="17.83203125" style="10" customWidth="1"/>
    <col min="2301" max="2301" width="45.83203125" style="10" customWidth="1"/>
    <col min="2302" max="2303" width="22.1640625" style="10" customWidth="1"/>
    <col min="2304" max="2304" width="35.1640625" style="10" customWidth="1"/>
    <col min="2305" max="2305" width="13.1640625" style="10" customWidth="1"/>
    <col min="2306" max="2306" width="36.5" style="10" customWidth="1"/>
    <col min="2307" max="2311" width="20.1640625" style="10" customWidth="1"/>
    <col min="2312" max="2554" width="10.1640625" style="10"/>
    <col min="2555" max="2555" width="2" style="10" customWidth="1"/>
    <col min="2556" max="2556" width="17.83203125" style="10" customWidth="1"/>
    <col min="2557" max="2557" width="45.83203125" style="10" customWidth="1"/>
    <col min="2558" max="2559" width="22.1640625" style="10" customWidth="1"/>
    <col min="2560" max="2560" width="35.1640625" style="10" customWidth="1"/>
    <col min="2561" max="2561" width="13.1640625" style="10" customWidth="1"/>
    <col min="2562" max="2562" width="36.5" style="10" customWidth="1"/>
    <col min="2563" max="2567" width="20.1640625" style="10" customWidth="1"/>
    <col min="2568" max="2810" width="10.1640625" style="10"/>
    <col min="2811" max="2811" width="2" style="10" customWidth="1"/>
    <col min="2812" max="2812" width="17.83203125" style="10" customWidth="1"/>
    <col min="2813" max="2813" width="45.83203125" style="10" customWidth="1"/>
    <col min="2814" max="2815" width="22.1640625" style="10" customWidth="1"/>
    <col min="2816" max="2816" width="35.1640625" style="10" customWidth="1"/>
    <col min="2817" max="2817" width="13.1640625" style="10" customWidth="1"/>
    <col min="2818" max="2818" width="36.5" style="10" customWidth="1"/>
    <col min="2819" max="2823" width="20.1640625" style="10" customWidth="1"/>
    <col min="2824" max="3066" width="10.1640625" style="10"/>
    <col min="3067" max="3067" width="2" style="10" customWidth="1"/>
    <col min="3068" max="3068" width="17.83203125" style="10" customWidth="1"/>
    <col min="3069" max="3069" width="45.83203125" style="10" customWidth="1"/>
    <col min="3070" max="3071" width="22.1640625" style="10" customWidth="1"/>
    <col min="3072" max="3072" width="35.1640625" style="10" customWidth="1"/>
    <col min="3073" max="3073" width="13.1640625" style="10" customWidth="1"/>
    <col min="3074" max="3074" width="36.5" style="10" customWidth="1"/>
    <col min="3075" max="3079" width="20.1640625" style="10" customWidth="1"/>
    <col min="3080" max="3322" width="10.1640625" style="10"/>
    <col min="3323" max="3323" width="2" style="10" customWidth="1"/>
    <col min="3324" max="3324" width="17.83203125" style="10" customWidth="1"/>
    <col min="3325" max="3325" width="45.83203125" style="10" customWidth="1"/>
    <col min="3326" max="3327" width="22.1640625" style="10" customWidth="1"/>
    <col min="3328" max="3328" width="35.1640625" style="10" customWidth="1"/>
    <col min="3329" max="3329" width="13.1640625" style="10" customWidth="1"/>
    <col min="3330" max="3330" width="36.5" style="10" customWidth="1"/>
    <col min="3331" max="3335" width="20.1640625" style="10" customWidth="1"/>
    <col min="3336" max="3578" width="10.1640625" style="10"/>
    <col min="3579" max="3579" width="2" style="10" customWidth="1"/>
    <col min="3580" max="3580" width="17.83203125" style="10" customWidth="1"/>
    <col min="3581" max="3581" width="45.83203125" style="10" customWidth="1"/>
    <col min="3582" max="3583" width="22.1640625" style="10" customWidth="1"/>
    <col min="3584" max="3584" width="35.1640625" style="10" customWidth="1"/>
    <col min="3585" max="3585" width="13.1640625" style="10" customWidth="1"/>
    <col min="3586" max="3586" width="36.5" style="10" customWidth="1"/>
    <col min="3587" max="3591" width="20.1640625" style="10" customWidth="1"/>
    <col min="3592" max="3834" width="10.1640625" style="10"/>
    <col min="3835" max="3835" width="2" style="10" customWidth="1"/>
    <col min="3836" max="3836" width="17.83203125" style="10" customWidth="1"/>
    <col min="3837" max="3837" width="45.83203125" style="10" customWidth="1"/>
    <col min="3838" max="3839" width="22.1640625" style="10" customWidth="1"/>
    <col min="3840" max="3840" width="35.1640625" style="10" customWidth="1"/>
    <col min="3841" max="3841" width="13.1640625" style="10" customWidth="1"/>
    <col min="3842" max="3842" width="36.5" style="10" customWidth="1"/>
    <col min="3843" max="3847" width="20.1640625" style="10" customWidth="1"/>
    <col min="3848" max="4090" width="10.1640625" style="10"/>
    <col min="4091" max="4091" width="2" style="10" customWidth="1"/>
    <col min="4092" max="4092" width="17.83203125" style="10" customWidth="1"/>
    <col min="4093" max="4093" width="45.83203125" style="10" customWidth="1"/>
    <col min="4094" max="4095" width="22.1640625" style="10" customWidth="1"/>
    <col min="4096" max="4096" width="35.1640625" style="10" customWidth="1"/>
    <col min="4097" max="4097" width="13.1640625" style="10" customWidth="1"/>
    <col min="4098" max="4098" width="36.5" style="10" customWidth="1"/>
    <col min="4099" max="4103" width="20.1640625" style="10" customWidth="1"/>
    <col min="4104" max="4346" width="10.1640625" style="10"/>
    <col min="4347" max="4347" width="2" style="10" customWidth="1"/>
    <col min="4348" max="4348" width="17.83203125" style="10" customWidth="1"/>
    <col min="4349" max="4349" width="45.83203125" style="10" customWidth="1"/>
    <col min="4350" max="4351" width="22.1640625" style="10" customWidth="1"/>
    <col min="4352" max="4352" width="35.1640625" style="10" customWidth="1"/>
    <col min="4353" max="4353" width="13.1640625" style="10" customWidth="1"/>
    <col min="4354" max="4354" width="36.5" style="10" customWidth="1"/>
    <col min="4355" max="4359" width="20.1640625" style="10" customWidth="1"/>
    <col min="4360" max="4602" width="10.1640625" style="10"/>
    <col min="4603" max="4603" width="2" style="10" customWidth="1"/>
    <col min="4604" max="4604" width="17.83203125" style="10" customWidth="1"/>
    <col min="4605" max="4605" width="45.83203125" style="10" customWidth="1"/>
    <col min="4606" max="4607" width="22.1640625" style="10" customWidth="1"/>
    <col min="4608" max="4608" width="35.1640625" style="10" customWidth="1"/>
    <col min="4609" max="4609" width="13.1640625" style="10" customWidth="1"/>
    <col min="4610" max="4610" width="36.5" style="10" customWidth="1"/>
    <col min="4611" max="4615" width="20.1640625" style="10" customWidth="1"/>
    <col min="4616" max="4858" width="10.1640625" style="10"/>
    <col min="4859" max="4859" width="2" style="10" customWidth="1"/>
    <col min="4860" max="4860" width="17.83203125" style="10" customWidth="1"/>
    <col min="4861" max="4861" width="45.83203125" style="10" customWidth="1"/>
    <col min="4862" max="4863" width="22.1640625" style="10" customWidth="1"/>
    <col min="4864" max="4864" width="35.1640625" style="10" customWidth="1"/>
    <col min="4865" max="4865" width="13.1640625" style="10" customWidth="1"/>
    <col min="4866" max="4866" width="36.5" style="10" customWidth="1"/>
    <col min="4867" max="4871" width="20.1640625" style="10" customWidth="1"/>
    <col min="4872" max="5114" width="10.1640625" style="10"/>
    <col min="5115" max="5115" width="2" style="10" customWidth="1"/>
    <col min="5116" max="5116" width="17.83203125" style="10" customWidth="1"/>
    <col min="5117" max="5117" width="45.83203125" style="10" customWidth="1"/>
    <col min="5118" max="5119" width="22.1640625" style="10" customWidth="1"/>
    <col min="5120" max="5120" width="35.1640625" style="10" customWidth="1"/>
    <col min="5121" max="5121" width="13.1640625" style="10" customWidth="1"/>
    <col min="5122" max="5122" width="36.5" style="10" customWidth="1"/>
    <col min="5123" max="5127" width="20.1640625" style="10" customWidth="1"/>
    <col min="5128" max="5370" width="10.1640625" style="10"/>
    <col min="5371" max="5371" width="2" style="10" customWidth="1"/>
    <col min="5372" max="5372" width="17.83203125" style="10" customWidth="1"/>
    <col min="5373" max="5373" width="45.83203125" style="10" customWidth="1"/>
    <col min="5374" max="5375" width="22.1640625" style="10" customWidth="1"/>
    <col min="5376" max="5376" width="35.1640625" style="10" customWidth="1"/>
    <col min="5377" max="5377" width="13.1640625" style="10" customWidth="1"/>
    <col min="5378" max="5378" width="36.5" style="10" customWidth="1"/>
    <col min="5379" max="5383" width="20.1640625" style="10" customWidth="1"/>
    <col min="5384" max="5626" width="10.1640625" style="10"/>
    <col min="5627" max="5627" width="2" style="10" customWidth="1"/>
    <col min="5628" max="5628" width="17.83203125" style="10" customWidth="1"/>
    <col min="5629" max="5629" width="45.83203125" style="10" customWidth="1"/>
    <col min="5630" max="5631" width="22.1640625" style="10" customWidth="1"/>
    <col min="5632" max="5632" width="35.1640625" style="10" customWidth="1"/>
    <col min="5633" max="5633" width="13.1640625" style="10" customWidth="1"/>
    <col min="5634" max="5634" width="36.5" style="10" customWidth="1"/>
    <col min="5635" max="5639" width="20.1640625" style="10" customWidth="1"/>
    <col min="5640" max="5882" width="10.1640625" style="10"/>
    <col min="5883" max="5883" width="2" style="10" customWidth="1"/>
    <col min="5884" max="5884" width="17.83203125" style="10" customWidth="1"/>
    <col min="5885" max="5885" width="45.83203125" style="10" customWidth="1"/>
    <col min="5886" max="5887" width="22.1640625" style="10" customWidth="1"/>
    <col min="5888" max="5888" width="35.1640625" style="10" customWidth="1"/>
    <col min="5889" max="5889" width="13.1640625" style="10" customWidth="1"/>
    <col min="5890" max="5890" width="36.5" style="10" customWidth="1"/>
    <col min="5891" max="5895" width="20.1640625" style="10" customWidth="1"/>
    <col min="5896" max="6138" width="10.1640625" style="10"/>
    <col min="6139" max="6139" width="2" style="10" customWidth="1"/>
    <col min="6140" max="6140" width="17.83203125" style="10" customWidth="1"/>
    <col min="6141" max="6141" width="45.83203125" style="10" customWidth="1"/>
    <col min="6142" max="6143" width="22.1640625" style="10" customWidth="1"/>
    <col min="6144" max="6144" width="35.1640625" style="10" customWidth="1"/>
    <col min="6145" max="6145" width="13.1640625" style="10" customWidth="1"/>
    <col min="6146" max="6146" width="36.5" style="10" customWidth="1"/>
    <col min="6147" max="6151" width="20.1640625" style="10" customWidth="1"/>
    <col min="6152" max="6394" width="10.1640625" style="10"/>
    <col min="6395" max="6395" width="2" style="10" customWidth="1"/>
    <col min="6396" max="6396" width="17.83203125" style="10" customWidth="1"/>
    <col min="6397" max="6397" width="45.83203125" style="10" customWidth="1"/>
    <col min="6398" max="6399" width="22.1640625" style="10" customWidth="1"/>
    <col min="6400" max="6400" width="35.1640625" style="10" customWidth="1"/>
    <col min="6401" max="6401" width="13.1640625" style="10" customWidth="1"/>
    <col min="6402" max="6402" width="36.5" style="10" customWidth="1"/>
    <col min="6403" max="6407" width="20.1640625" style="10" customWidth="1"/>
    <col min="6408" max="6650" width="10.1640625" style="10"/>
    <col min="6651" max="6651" width="2" style="10" customWidth="1"/>
    <col min="6652" max="6652" width="17.83203125" style="10" customWidth="1"/>
    <col min="6653" max="6653" width="45.83203125" style="10" customWidth="1"/>
    <col min="6654" max="6655" width="22.1640625" style="10" customWidth="1"/>
    <col min="6656" max="6656" width="35.1640625" style="10" customWidth="1"/>
    <col min="6657" max="6657" width="13.1640625" style="10" customWidth="1"/>
    <col min="6658" max="6658" width="36.5" style="10" customWidth="1"/>
    <col min="6659" max="6663" width="20.1640625" style="10" customWidth="1"/>
    <col min="6664" max="6906" width="10.1640625" style="10"/>
    <col min="6907" max="6907" width="2" style="10" customWidth="1"/>
    <col min="6908" max="6908" width="17.83203125" style="10" customWidth="1"/>
    <col min="6909" max="6909" width="45.83203125" style="10" customWidth="1"/>
    <col min="6910" max="6911" width="22.1640625" style="10" customWidth="1"/>
    <col min="6912" max="6912" width="35.1640625" style="10" customWidth="1"/>
    <col min="6913" max="6913" width="13.1640625" style="10" customWidth="1"/>
    <col min="6914" max="6914" width="36.5" style="10" customWidth="1"/>
    <col min="6915" max="6919" width="20.1640625" style="10" customWidth="1"/>
    <col min="6920" max="7162" width="10.1640625" style="10"/>
    <col min="7163" max="7163" width="2" style="10" customWidth="1"/>
    <col min="7164" max="7164" width="17.83203125" style="10" customWidth="1"/>
    <col min="7165" max="7165" width="45.83203125" style="10" customWidth="1"/>
    <col min="7166" max="7167" width="22.1640625" style="10" customWidth="1"/>
    <col min="7168" max="7168" width="35.1640625" style="10" customWidth="1"/>
    <col min="7169" max="7169" width="13.1640625" style="10" customWidth="1"/>
    <col min="7170" max="7170" width="36.5" style="10" customWidth="1"/>
    <col min="7171" max="7175" width="20.1640625" style="10" customWidth="1"/>
    <col min="7176" max="7418" width="10.1640625" style="10"/>
    <col min="7419" max="7419" width="2" style="10" customWidth="1"/>
    <col min="7420" max="7420" width="17.83203125" style="10" customWidth="1"/>
    <col min="7421" max="7421" width="45.83203125" style="10" customWidth="1"/>
    <col min="7422" max="7423" width="22.1640625" style="10" customWidth="1"/>
    <col min="7424" max="7424" width="35.1640625" style="10" customWidth="1"/>
    <col min="7425" max="7425" width="13.1640625" style="10" customWidth="1"/>
    <col min="7426" max="7426" width="36.5" style="10" customWidth="1"/>
    <col min="7427" max="7431" width="20.1640625" style="10" customWidth="1"/>
    <col min="7432" max="7674" width="10.1640625" style="10"/>
    <col min="7675" max="7675" width="2" style="10" customWidth="1"/>
    <col min="7676" max="7676" width="17.83203125" style="10" customWidth="1"/>
    <col min="7677" max="7677" width="45.83203125" style="10" customWidth="1"/>
    <col min="7678" max="7679" width="22.1640625" style="10" customWidth="1"/>
    <col min="7680" max="7680" width="35.1640625" style="10" customWidth="1"/>
    <col min="7681" max="7681" width="13.1640625" style="10" customWidth="1"/>
    <col min="7682" max="7682" width="36.5" style="10" customWidth="1"/>
    <col min="7683" max="7687" width="20.1640625" style="10" customWidth="1"/>
    <col min="7688" max="7930" width="10.1640625" style="10"/>
    <col min="7931" max="7931" width="2" style="10" customWidth="1"/>
    <col min="7932" max="7932" width="17.83203125" style="10" customWidth="1"/>
    <col min="7933" max="7933" width="45.83203125" style="10" customWidth="1"/>
    <col min="7934" max="7935" width="22.1640625" style="10" customWidth="1"/>
    <col min="7936" max="7936" width="35.1640625" style="10" customWidth="1"/>
    <col min="7937" max="7937" width="13.1640625" style="10" customWidth="1"/>
    <col min="7938" max="7938" width="36.5" style="10" customWidth="1"/>
    <col min="7939" max="7943" width="20.1640625" style="10" customWidth="1"/>
    <col min="7944" max="8186" width="10.1640625" style="10"/>
    <col min="8187" max="8187" width="2" style="10" customWidth="1"/>
    <col min="8188" max="8188" width="17.83203125" style="10" customWidth="1"/>
    <col min="8189" max="8189" width="45.83203125" style="10" customWidth="1"/>
    <col min="8190" max="8191" width="22.1640625" style="10" customWidth="1"/>
    <col min="8192" max="8192" width="35.1640625" style="10" customWidth="1"/>
    <col min="8193" max="8193" width="13.1640625" style="10" customWidth="1"/>
    <col min="8194" max="8194" width="36.5" style="10" customWidth="1"/>
    <col min="8195" max="8199" width="20.1640625" style="10" customWidth="1"/>
    <col min="8200" max="8442" width="10.1640625" style="10"/>
    <col min="8443" max="8443" width="2" style="10" customWidth="1"/>
    <col min="8444" max="8444" width="17.83203125" style="10" customWidth="1"/>
    <col min="8445" max="8445" width="45.83203125" style="10" customWidth="1"/>
    <col min="8446" max="8447" width="22.1640625" style="10" customWidth="1"/>
    <col min="8448" max="8448" width="35.1640625" style="10" customWidth="1"/>
    <col min="8449" max="8449" width="13.1640625" style="10" customWidth="1"/>
    <col min="8450" max="8450" width="36.5" style="10" customWidth="1"/>
    <col min="8451" max="8455" width="20.1640625" style="10" customWidth="1"/>
    <col min="8456" max="8698" width="10.1640625" style="10"/>
    <col min="8699" max="8699" width="2" style="10" customWidth="1"/>
    <col min="8700" max="8700" width="17.83203125" style="10" customWidth="1"/>
    <col min="8701" max="8701" width="45.83203125" style="10" customWidth="1"/>
    <col min="8702" max="8703" width="22.1640625" style="10" customWidth="1"/>
    <col min="8704" max="8704" width="35.1640625" style="10" customWidth="1"/>
    <col min="8705" max="8705" width="13.1640625" style="10" customWidth="1"/>
    <col min="8706" max="8706" width="36.5" style="10" customWidth="1"/>
    <col min="8707" max="8711" width="20.1640625" style="10" customWidth="1"/>
    <col min="8712" max="8954" width="10.1640625" style="10"/>
    <col min="8955" max="8955" width="2" style="10" customWidth="1"/>
    <col min="8956" max="8956" width="17.83203125" style="10" customWidth="1"/>
    <col min="8957" max="8957" width="45.83203125" style="10" customWidth="1"/>
    <col min="8958" max="8959" width="22.1640625" style="10" customWidth="1"/>
    <col min="8960" max="8960" width="35.1640625" style="10" customWidth="1"/>
    <col min="8961" max="8961" width="13.1640625" style="10" customWidth="1"/>
    <col min="8962" max="8962" width="36.5" style="10" customWidth="1"/>
    <col min="8963" max="8967" width="20.1640625" style="10" customWidth="1"/>
    <col min="8968" max="9210" width="10.1640625" style="10"/>
    <col min="9211" max="9211" width="2" style="10" customWidth="1"/>
    <col min="9212" max="9212" width="17.83203125" style="10" customWidth="1"/>
    <col min="9213" max="9213" width="45.83203125" style="10" customWidth="1"/>
    <col min="9214" max="9215" width="22.1640625" style="10" customWidth="1"/>
    <col min="9216" max="9216" width="35.1640625" style="10" customWidth="1"/>
    <col min="9217" max="9217" width="13.1640625" style="10" customWidth="1"/>
    <col min="9218" max="9218" width="36.5" style="10" customWidth="1"/>
    <col min="9219" max="9223" width="20.1640625" style="10" customWidth="1"/>
    <col min="9224" max="9466" width="10.1640625" style="10"/>
    <col min="9467" max="9467" width="2" style="10" customWidth="1"/>
    <col min="9468" max="9468" width="17.83203125" style="10" customWidth="1"/>
    <col min="9469" max="9469" width="45.83203125" style="10" customWidth="1"/>
    <col min="9470" max="9471" width="22.1640625" style="10" customWidth="1"/>
    <col min="9472" max="9472" width="35.1640625" style="10" customWidth="1"/>
    <col min="9473" max="9473" width="13.1640625" style="10" customWidth="1"/>
    <col min="9474" max="9474" width="36.5" style="10" customWidth="1"/>
    <col min="9475" max="9479" width="20.1640625" style="10" customWidth="1"/>
    <col min="9480" max="9722" width="10.1640625" style="10"/>
    <col min="9723" max="9723" width="2" style="10" customWidth="1"/>
    <col min="9724" max="9724" width="17.83203125" style="10" customWidth="1"/>
    <col min="9725" max="9725" width="45.83203125" style="10" customWidth="1"/>
    <col min="9726" max="9727" width="22.1640625" style="10" customWidth="1"/>
    <col min="9728" max="9728" width="35.1640625" style="10" customWidth="1"/>
    <col min="9729" max="9729" width="13.1640625" style="10" customWidth="1"/>
    <col min="9730" max="9730" width="36.5" style="10" customWidth="1"/>
    <col min="9731" max="9735" width="20.1640625" style="10" customWidth="1"/>
    <col min="9736" max="9978" width="10.1640625" style="10"/>
    <col min="9979" max="9979" width="2" style="10" customWidth="1"/>
    <col min="9980" max="9980" width="17.83203125" style="10" customWidth="1"/>
    <col min="9981" max="9981" width="45.83203125" style="10" customWidth="1"/>
    <col min="9982" max="9983" width="22.1640625" style="10" customWidth="1"/>
    <col min="9984" max="9984" width="35.1640625" style="10" customWidth="1"/>
    <col min="9985" max="9985" width="13.1640625" style="10" customWidth="1"/>
    <col min="9986" max="9986" width="36.5" style="10" customWidth="1"/>
    <col min="9987" max="9991" width="20.1640625" style="10" customWidth="1"/>
    <col min="9992" max="10234" width="10.1640625" style="10"/>
    <col min="10235" max="10235" width="2" style="10" customWidth="1"/>
    <col min="10236" max="10236" width="17.83203125" style="10" customWidth="1"/>
    <col min="10237" max="10237" width="45.83203125" style="10" customWidth="1"/>
    <col min="10238" max="10239" width="22.1640625" style="10" customWidth="1"/>
    <col min="10240" max="10240" width="35.1640625" style="10" customWidth="1"/>
    <col min="10241" max="10241" width="13.1640625" style="10" customWidth="1"/>
    <col min="10242" max="10242" width="36.5" style="10" customWidth="1"/>
    <col min="10243" max="10247" width="20.1640625" style="10" customWidth="1"/>
    <col min="10248" max="10490" width="10.1640625" style="10"/>
    <col min="10491" max="10491" width="2" style="10" customWidth="1"/>
    <col min="10492" max="10492" width="17.83203125" style="10" customWidth="1"/>
    <col min="10493" max="10493" width="45.83203125" style="10" customWidth="1"/>
    <col min="10494" max="10495" width="22.1640625" style="10" customWidth="1"/>
    <col min="10496" max="10496" width="35.1640625" style="10" customWidth="1"/>
    <col min="10497" max="10497" width="13.1640625" style="10" customWidth="1"/>
    <col min="10498" max="10498" width="36.5" style="10" customWidth="1"/>
    <col min="10499" max="10503" width="20.1640625" style="10" customWidth="1"/>
    <col min="10504" max="10746" width="10.1640625" style="10"/>
    <col min="10747" max="10747" width="2" style="10" customWidth="1"/>
    <col min="10748" max="10748" width="17.83203125" style="10" customWidth="1"/>
    <col min="10749" max="10749" width="45.83203125" style="10" customWidth="1"/>
    <col min="10750" max="10751" width="22.1640625" style="10" customWidth="1"/>
    <col min="10752" max="10752" width="35.1640625" style="10" customWidth="1"/>
    <col min="10753" max="10753" width="13.1640625" style="10" customWidth="1"/>
    <col min="10754" max="10754" width="36.5" style="10" customWidth="1"/>
    <col min="10755" max="10759" width="20.1640625" style="10" customWidth="1"/>
    <col min="10760" max="11002" width="10.1640625" style="10"/>
    <col min="11003" max="11003" width="2" style="10" customWidth="1"/>
    <col min="11004" max="11004" width="17.83203125" style="10" customWidth="1"/>
    <col min="11005" max="11005" width="45.83203125" style="10" customWidth="1"/>
    <col min="11006" max="11007" width="22.1640625" style="10" customWidth="1"/>
    <col min="11008" max="11008" width="35.1640625" style="10" customWidth="1"/>
    <col min="11009" max="11009" width="13.1640625" style="10" customWidth="1"/>
    <col min="11010" max="11010" width="36.5" style="10" customWidth="1"/>
    <col min="11011" max="11015" width="20.1640625" style="10" customWidth="1"/>
    <col min="11016" max="11258" width="10.1640625" style="10"/>
    <col min="11259" max="11259" width="2" style="10" customWidth="1"/>
    <col min="11260" max="11260" width="17.83203125" style="10" customWidth="1"/>
    <col min="11261" max="11261" width="45.83203125" style="10" customWidth="1"/>
    <col min="11262" max="11263" width="22.1640625" style="10" customWidth="1"/>
    <col min="11264" max="11264" width="35.1640625" style="10" customWidth="1"/>
    <col min="11265" max="11265" width="13.1640625" style="10" customWidth="1"/>
    <col min="11266" max="11266" width="36.5" style="10" customWidth="1"/>
    <col min="11267" max="11271" width="20.1640625" style="10" customWidth="1"/>
    <col min="11272" max="11514" width="10.1640625" style="10"/>
    <col min="11515" max="11515" width="2" style="10" customWidth="1"/>
    <col min="11516" max="11516" width="17.83203125" style="10" customWidth="1"/>
    <col min="11517" max="11517" width="45.83203125" style="10" customWidth="1"/>
    <col min="11518" max="11519" width="22.1640625" style="10" customWidth="1"/>
    <col min="11520" max="11520" width="35.1640625" style="10" customWidth="1"/>
    <col min="11521" max="11521" width="13.1640625" style="10" customWidth="1"/>
    <col min="11522" max="11522" width="36.5" style="10" customWidth="1"/>
    <col min="11523" max="11527" width="20.1640625" style="10" customWidth="1"/>
    <col min="11528" max="11770" width="10.1640625" style="10"/>
    <col min="11771" max="11771" width="2" style="10" customWidth="1"/>
    <col min="11772" max="11772" width="17.83203125" style="10" customWidth="1"/>
    <col min="11773" max="11773" width="45.83203125" style="10" customWidth="1"/>
    <col min="11774" max="11775" width="22.1640625" style="10" customWidth="1"/>
    <col min="11776" max="11776" width="35.1640625" style="10" customWidth="1"/>
    <col min="11777" max="11777" width="13.1640625" style="10" customWidth="1"/>
    <col min="11778" max="11778" width="36.5" style="10" customWidth="1"/>
    <col min="11779" max="11783" width="20.1640625" style="10" customWidth="1"/>
    <col min="11784" max="12026" width="10.1640625" style="10"/>
    <col min="12027" max="12027" width="2" style="10" customWidth="1"/>
    <col min="12028" max="12028" width="17.83203125" style="10" customWidth="1"/>
    <col min="12029" max="12029" width="45.83203125" style="10" customWidth="1"/>
    <col min="12030" max="12031" width="22.1640625" style="10" customWidth="1"/>
    <col min="12032" max="12032" width="35.1640625" style="10" customWidth="1"/>
    <col min="12033" max="12033" width="13.1640625" style="10" customWidth="1"/>
    <col min="12034" max="12034" width="36.5" style="10" customWidth="1"/>
    <col min="12035" max="12039" width="20.1640625" style="10" customWidth="1"/>
    <col min="12040" max="12282" width="10.1640625" style="10"/>
    <col min="12283" max="12283" width="2" style="10" customWidth="1"/>
    <col min="12284" max="12284" width="17.83203125" style="10" customWidth="1"/>
    <col min="12285" max="12285" width="45.83203125" style="10" customWidth="1"/>
    <col min="12286" max="12287" width="22.1640625" style="10" customWidth="1"/>
    <col min="12288" max="12288" width="35.1640625" style="10" customWidth="1"/>
    <col min="12289" max="12289" width="13.1640625" style="10" customWidth="1"/>
    <col min="12290" max="12290" width="36.5" style="10" customWidth="1"/>
    <col min="12291" max="12295" width="20.1640625" style="10" customWidth="1"/>
    <col min="12296" max="12538" width="10.1640625" style="10"/>
    <col min="12539" max="12539" width="2" style="10" customWidth="1"/>
    <col min="12540" max="12540" width="17.83203125" style="10" customWidth="1"/>
    <col min="12541" max="12541" width="45.83203125" style="10" customWidth="1"/>
    <col min="12542" max="12543" width="22.1640625" style="10" customWidth="1"/>
    <col min="12544" max="12544" width="35.1640625" style="10" customWidth="1"/>
    <col min="12545" max="12545" width="13.1640625" style="10" customWidth="1"/>
    <col min="12546" max="12546" width="36.5" style="10" customWidth="1"/>
    <col min="12547" max="12551" width="20.1640625" style="10" customWidth="1"/>
    <col min="12552" max="12794" width="10.1640625" style="10"/>
    <col min="12795" max="12795" width="2" style="10" customWidth="1"/>
    <col min="12796" max="12796" width="17.83203125" style="10" customWidth="1"/>
    <col min="12797" max="12797" width="45.83203125" style="10" customWidth="1"/>
    <col min="12798" max="12799" width="22.1640625" style="10" customWidth="1"/>
    <col min="12800" max="12800" width="35.1640625" style="10" customWidth="1"/>
    <col min="12801" max="12801" width="13.1640625" style="10" customWidth="1"/>
    <col min="12802" max="12802" width="36.5" style="10" customWidth="1"/>
    <col min="12803" max="12807" width="20.1640625" style="10" customWidth="1"/>
    <col min="12808" max="13050" width="10.1640625" style="10"/>
    <col min="13051" max="13051" width="2" style="10" customWidth="1"/>
    <col min="13052" max="13052" width="17.83203125" style="10" customWidth="1"/>
    <col min="13053" max="13053" width="45.83203125" style="10" customWidth="1"/>
    <col min="13054" max="13055" width="22.1640625" style="10" customWidth="1"/>
    <col min="13056" max="13056" width="35.1640625" style="10" customWidth="1"/>
    <col min="13057" max="13057" width="13.1640625" style="10" customWidth="1"/>
    <col min="13058" max="13058" width="36.5" style="10" customWidth="1"/>
    <col min="13059" max="13063" width="20.1640625" style="10" customWidth="1"/>
    <col min="13064" max="13306" width="10.1640625" style="10"/>
    <col min="13307" max="13307" width="2" style="10" customWidth="1"/>
    <col min="13308" max="13308" width="17.83203125" style="10" customWidth="1"/>
    <col min="13309" max="13309" width="45.83203125" style="10" customWidth="1"/>
    <col min="13310" max="13311" width="22.1640625" style="10" customWidth="1"/>
    <col min="13312" max="13312" width="35.1640625" style="10" customWidth="1"/>
    <col min="13313" max="13313" width="13.1640625" style="10" customWidth="1"/>
    <col min="13314" max="13314" width="36.5" style="10" customWidth="1"/>
    <col min="13315" max="13319" width="20.1640625" style="10" customWidth="1"/>
    <col min="13320" max="13562" width="10.1640625" style="10"/>
    <col min="13563" max="13563" width="2" style="10" customWidth="1"/>
    <col min="13564" max="13564" width="17.83203125" style="10" customWidth="1"/>
    <col min="13565" max="13565" width="45.83203125" style="10" customWidth="1"/>
    <col min="13566" max="13567" width="22.1640625" style="10" customWidth="1"/>
    <col min="13568" max="13568" width="35.1640625" style="10" customWidth="1"/>
    <col min="13569" max="13569" width="13.1640625" style="10" customWidth="1"/>
    <col min="13570" max="13570" width="36.5" style="10" customWidth="1"/>
    <col min="13571" max="13575" width="20.1640625" style="10" customWidth="1"/>
    <col min="13576" max="13818" width="10.1640625" style="10"/>
    <col min="13819" max="13819" width="2" style="10" customWidth="1"/>
    <col min="13820" max="13820" width="17.83203125" style="10" customWidth="1"/>
    <col min="13821" max="13821" width="45.83203125" style="10" customWidth="1"/>
    <col min="13822" max="13823" width="22.1640625" style="10" customWidth="1"/>
    <col min="13824" max="13824" width="35.1640625" style="10" customWidth="1"/>
    <col min="13825" max="13825" width="13.1640625" style="10" customWidth="1"/>
    <col min="13826" max="13826" width="36.5" style="10" customWidth="1"/>
    <col min="13827" max="13831" width="20.1640625" style="10" customWidth="1"/>
    <col min="13832" max="14074" width="10.1640625" style="10"/>
    <col min="14075" max="14075" width="2" style="10" customWidth="1"/>
    <col min="14076" max="14076" width="17.83203125" style="10" customWidth="1"/>
    <col min="14077" max="14077" width="45.83203125" style="10" customWidth="1"/>
    <col min="14078" max="14079" width="22.1640625" style="10" customWidth="1"/>
    <col min="14080" max="14080" width="35.1640625" style="10" customWidth="1"/>
    <col min="14081" max="14081" width="13.1640625" style="10" customWidth="1"/>
    <col min="14082" max="14082" width="36.5" style="10" customWidth="1"/>
    <col min="14083" max="14087" width="20.1640625" style="10" customWidth="1"/>
    <col min="14088" max="14330" width="10.1640625" style="10"/>
    <col min="14331" max="14331" width="2" style="10" customWidth="1"/>
    <col min="14332" max="14332" width="17.83203125" style="10" customWidth="1"/>
    <col min="14333" max="14333" width="45.83203125" style="10" customWidth="1"/>
    <col min="14334" max="14335" width="22.1640625" style="10" customWidth="1"/>
    <col min="14336" max="14336" width="35.1640625" style="10" customWidth="1"/>
    <col min="14337" max="14337" width="13.1640625" style="10" customWidth="1"/>
    <col min="14338" max="14338" width="36.5" style="10" customWidth="1"/>
    <col min="14339" max="14343" width="20.1640625" style="10" customWidth="1"/>
    <col min="14344" max="14586" width="10.1640625" style="10"/>
    <col min="14587" max="14587" width="2" style="10" customWidth="1"/>
    <col min="14588" max="14588" width="17.83203125" style="10" customWidth="1"/>
    <col min="14589" max="14589" width="45.83203125" style="10" customWidth="1"/>
    <col min="14590" max="14591" width="22.1640625" style="10" customWidth="1"/>
    <col min="14592" max="14592" width="35.1640625" style="10" customWidth="1"/>
    <col min="14593" max="14593" width="13.1640625" style="10" customWidth="1"/>
    <col min="14594" max="14594" width="36.5" style="10" customWidth="1"/>
    <col min="14595" max="14599" width="20.1640625" style="10" customWidth="1"/>
    <col min="14600" max="14842" width="10.1640625" style="10"/>
    <col min="14843" max="14843" width="2" style="10" customWidth="1"/>
    <col min="14844" max="14844" width="17.83203125" style="10" customWidth="1"/>
    <col min="14845" max="14845" width="45.83203125" style="10" customWidth="1"/>
    <col min="14846" max="14847" width="22.1640625" style="10" customWidth="1"/>
    <col min="14848" max="14848" width="35.1640625" style="10" customWidth="1"/>
    <col min="14849" max="14849" width="13.1640625" style="10" customWidth="1"/>
    <col min="14850" max="14850" width="36.5" style="10" customWidth="1"/>
    <col min="14851" max="14855" width="20.1640625" style="10" customWidth="1"/>
    <col min="14856" max="15098" width="10.1640625" style="10"/>
    <col min="15099" max="15099" width="2" style="10" customWidth="1"/>
    <col min="15100" max="15100" width="17.83203125" style="10" customWidth="1"/>
    <col min="15101" max="15101" width="45.83203125" style="10" customWidth="1"/>
    <col min="15102" max="15103" width="22.1640625" style="10" customWidth="1"/>
    <col min="15104" max="15104" width="35.1640625" style="10" customWidth="1"/>
    <col min="15105" max="15105" width="13.1640625" style="10" customWidth="1"/>
    <col min="15106" max="15106" width="36.5" style="10" customWidth="1"/>
    <col min="15107" max="15111" width="20.1640625" style="10" customWidth="1"/>
    <col min="15112" max="15354" width="10.1640625" style="10"/>
    <col min="15355" max="15355" width="2" style="10" customWidth="1"/>
    <col min="15356" max="15356" width="17.83203125" style="10" customWidth="1"/>
    <col min="15357" max="15357" width="45.83203125" style="10" customWidth="1"/>
    <col min="15358" max="15359" width="22.1640625" style="10" customWidth="1"/>
    <col min="15360" max="15360" width="35.1640625" style="10" customWidth="1"/>
    <col min="15361" max="15361" width="13.1640625" style="10" customWidth="1"/>
    <col min="15362" max="15362" width="36.5" style="10" customWidth="1"/>
    <col min="15363" max="15367" width="20.1640625" style="10" customWidth="1"/>
    <col min="15368" max="15610" width="10.1640625" style="10"/>
    <col min="15611" max="15611" width="2" style="10" customWidth="1"/>
    <col min="15612" max="15612" width="17.83203125" style="10" customWidth="1"/>
    <col min="15613" max="15613" width="45.83203125" style="10" customWidth="1"/>
    <col min="15614" max="15615" width="22.1640625" style="10" customWidth="1"/>
    <col min="15616" max="15616" width="35.1640625" style="10" customWidth="1"/>
    <col min="15617" max="15617" width="13.1640625" style="10" customWidth="1"/>
    <col min="15618" max="15618" width="36.5" style="10" customWidth="1"/>
    <col min="15619" max="15623" width="20.1640625" style="10" customWidth="1"/>
    <col min="15624" max="15866" width="10.1640625" style="10"/>
    <col min="15867" max="15867" width="2" style="10" customWidth="1"/>
    <col min="15868" max="15868" width="17.83203125" style="10" customWidth="1"/>
    <col min="15869" max="15869" width="45.83203125" style="10" customWidth="1"/>
    <col min="15870" max="15871" width="22.1640625" style="10" customWidth="1"/>
    <col min="15872" max="15872" width="35.1640625" style="10" customWidth="1"/>
    <col min="15873" max="15873" width="13.1640625" style="10" customWidth="1"/>
    <col min="15874" max="15874" width="36.5" style="10" customWidth="1"/>
    <col min="15875" max="15879" width="20.1640625" style="10" customWidth="1"/>
    <col min="15880" max="16122" width="10.1640625" style="10"/>
    <col min="16123" max="16123" width="2" style="10" customWidth="1"/>
    <col min="16124" max="16124" width="17.83203125" style="10" customWidth="1"/>
    <col min="16125" max="16125" width="45.83203125" style="10" customWidth="1"/>
    <col min="16126" max="16127" width="22.1640625" style="10" customWidth="1"/>
    <col min="16128" max="16128" width="35.1640625" style="10" customWidth="1"/>
    <col min="16129" max="16129" width="13.1640625" style="10" customWidth="1"/>
    <col min="16130" max="16130" width="36.5" style="10" customWidth="1"/>
    <col min="16131" max="16135" width="20.1640625" style="10" customWidth="1"/>
    <col min="16136" max="16384" width="10.1640625" style="10"/>
  </cols>
  <sheetData>
    <row r="1" spans="2:9" ht="9" customHeight="1" x14ac:dyDescent="0.2">
      <c r="B1" s="8"/>
      <c r="C1" s="9"/>
      <c r="D1" s="9"/>
      <c r="E1" s="9"/>
      <c r="F1" s="9"/>
      <c r="G1" s="9"/>
      <c r="H1" s="10"/>
      <c r="I1" s="10"/>
    </row>
    <row r="2" spans="2:9" s="12" customFormat="1" ht="9" customHeight="1" x14ac:dyDescent="0.3">
      <c r="B2" s="11"/>
      <c r="C2" s="11"/>
      <c r="D2" s="11"/>
      <c r="E2" s="11"/>
      <c r="F2" s="11"/>
      <c r="G2" s="11"/>
    </row>
    <row r="3" spans="2:9" s="12" customFormat="1" ht="63.6" customHeight="1" x14ac:dyDescent="0.3">
      <c r="B3" s="85" t="s">
        <v>55</v>
      </c>
      <c r="C3" s="85"/>
      <c r="D3" s="85"/>
      <c r="E3" s="85"/>
      <c r="F3" s="85"/>
      <c r="G3" s="85"/>
      <c r="H3" s="85"/>
      <c r="I3" s="85"/>
    </row>
    <row r="4" spans="2:9" s="12" customFormat="1" ht="47.45" customHeight="1" x14ac:dyDescent="0.3">
      <c r="B4" s="86" t="s">
        <v>53</v>
      </c>
      <c r="C4" s="86"/>
      <c r="D4" s="86"/>
      <c r="E4" s="86"/>
      <c r="F4" s="86"/>
      <c r="G4" s="86"/>
      <c r="H4" s="86"/>
      <c r="I4" s="86"/>
    </row>
    <row r="5" spans="2:9" s="12" customFormat="1" ht="153" customHeight="1" x14ac:dyDescent="0.3">
      <c r="B5" s="85" t="s">
        <v>36</v>
      </c>
      <c r="C5" s="85"/>
      <c r="D5" s="85" t="s">
        <v>52</v>
      </c>
      <c r="E5" s="85"/>
      <c r="F5" s="88" t="s">
        <v>37</v>
      </c>
      <c r="G5" s="85" t="s">
        <v>38</v>
      </c>
      <c r="H5" s="89" t="s">
        <v>15</v>
      </c>
      <c r="I5" s="85" t="s">
        <v>79</v>
      </c>
    </row>
    <row r="6" spans="2:9" s="12" customFormat="1" ht="57" customHeight="1" x14ac:dyDescent="0.3">
      <c r="B6" s="85"/>
      <c r="C6" s="85"/>
      <c r="D6" s="33" t="s">
        <v>39</v>
      </c>
      <c r="E6" s="33" t="s">
        <v>40</v>
      </c>
      <c r="F6" s="88"/>
      <c r="G6" s="85"/>
      <c r="H6" s="89"/>
      <c r="I6" s="85"/>
    </row>
    <row r="7" spans="2:9" s="12" customFormat="1" ht="50.1" customHeight="1" x14ac:dyDescent="0.3">
      <c r="B7" s="85"/>
      <c r="C7" s="85"/>
      <c r="D7" s="33" t="s">
        <v>65</v>
      </c>
      <c r="E7" s="33" t="s">
        <v>66</v>
      </c>
      <c r="F7" s="50" t="s">
        <v>67</v>
      </c>
      <c r="G7" s="33" t="s">
        <v>68</v>
      </c>
      <c r="H7" s="51" t="s">
        <v>69</v>
      </c>
      <c r="I7" s="52" t="s">
        <v>78</v>
      </c>
    </row>
    <row r="8" spans="2:9" s="14" customFormat="1" ht="162.6" customHeight="1" x14ac:dyDescent="0.25">
      <c r="B8" s="90" t="s">
        <v>35</v>
      </c>
      <c r="C8" s="66" t="s">
        <v>45</v>
      </c>
      <c r="D8" s="31">
        <v>69</v>
      </c>
      <c r="E8" s="32" t="s">
        <v>41</v>
      </c>
      <c r="F8" s="53"/>
      <c r="G8" s="32">
        <f>+D8*F8</f>
        <v>0</v>
      </c>
      <c r="H8" s="13"/>
      <c r="I8" s="32">
        <f>G8*H8</f>
        <v>0</v>
      </c>
    </row>
    <row r="9" spans="2:9" s="14" customFormat="1" ht="162.6" customHeight="1" x14ac:dyDescent="0.25">
      <c r="B9" s="90"/>
      <c r="C9" s="66" t="s">
        <v>46</v>
      </c>
      <c r="D9" s="31">
        <v>107</v>
      </c>
      <c r="E9" s="32" t="s">
        <v>41</v>
      </c>
      <c r="F9" s="53"/>
      <c r="G9" s="32">
        <f t="shared" ref="G9:G14" si="0">+D9*F9</f>
        <v>0</v>
      </c>
      <c r="H9" s="13"/>
      <c r="I9" s="32">
        <f t="shared" ref="I9:I14" si="1">G9*H9</f>
        <v>0</v>
      </c>
    </row>
    <row r="10" spans="2:9" s="14" customFormat="1" ht="162.6" customHeight="1" x14ac:dyDescent="0.25">
      <c r="B10" s="90"/>
      <c r="C10" s="66" t="s">
        <v>25</v>
      </c>
      <c r="D10" s="31">
        <v>53</v>
      </c>
      <c r="E10" s="32" t="s">
        <v>42</v>
      </c>
      <c r="F10" s="53"/>
      <c r="G10" s="32">
        <f t="shared" si="0"/>
        <v>0</v>
      </c>
      <c r="H10" s="13"/>
      <c r="I10" s="32">
        <f t="shared" si="1"/>
        <v>0</v>
      </c>
    </row>
    <row r="11" spans="2:9" s="15" customFormat="1" ht="162.6" customHeight="1" x14ac:dyDescent="0.2">
      <c r="B11" s="90"/>
      <c r="C11" s="66" t="s">
        <v>47</v>
      </c>
      <c r="D11" s="31">
        <v>5300</v>
      </c>
      <c r="E11" s="32" t="s">
        <v>43</v>
      </c>
      <c r="F11" s="53"/>
      <c r="G11" s="32">
        <f t="shared" si="0"/>
        <v>0</v>
      </c>
      <c r="H11" s="13"/>
      <c r="I11" s="32">
        <f t="shared" si="1"/>
        <v>0</v>
      </c>
    </row>
    <row r="12" spans="2:9" s="14" customFormat="1" ht="162.6" customHeight="1" x14ac:dyDescent="0.25">
      <c r="B12" s="90"/>
      <c r="C12" s="66" t="s">
        <v>48</v>
      </c>
      <c r="D12" s="31">
        <v>4887</v>
      </c>
      <c r="E12" s="32" t="s">
        <v>43</v>
      </c>
      <c r="F12" s="53"/>
      <c r="G12" s="32">
        <f t="shared" si="0"/>
        <v>0</v>
      </c>
      <c r="H12" s="13"/>
      <c r="I12" s="32">
        <f t="shared" si="1"/>
        <v>0</v>
      </c>
    </row>
    <row r="13" spans="2:9" s="14" customFormat="1" ht="162.6" customHeight="1" x14ac:dyDescent="0.25">
      <c r="B13" s="90"/>
      <c r="C13" s="66" t="s">
        <v>49</v>
      </c>
      <c r="D13" s="31">
        <v>5500</v>
      </c>
      <c r="E13" s="32" t="s">
        <v>43</v>
      </c>
      <c r="F13" s="53"/>
      <c r="G13" s="32">
        <f t="shared" si="0"/>
        <v>0</v>
      </c>
      <c r="H13" s="13"/>
      <c r="I13" s="32">
        <f t="shared" si="1"/>
        <v>0</v>
      </c>
    </row>
    <row r="14" spans="2:9" s="14" customFormat="1" ht="162.6" customHeight="1" thickBot="1" x14ac:dyDescent="0.3">
      <c r="B14" s="90"/>
      <c r="C14" s="66" t="s">
        <v>50</v>
      </c>
      <c r="D14" s="31">
        <v>4987</v>
      </c>
      <c r="E14" s="32" t="s">
        <v>84</v>
      </c>
      <c r="F14" s="53"/>
      <c r="G14" s="32">
        <f t="shared" si="0"/>
        <v>0</v>
      </c>
      <c r="H14" s="13"/>
      <c r="I14" s="68">
        <f t="shared" si="1"/>
        <v>0</v>
      </c>
    </row>
    <row r="15" spans="2:9" s="16" customFormat="1" ht="60" customHeight="1" thickBot="1" x14ac:dyDescent="0.35">
      <c r="B15" s="87" t="s">
        <v>56</v>
      </c>
      <c r="C15" s="87"/>
      <c r="D15" s="34"/>
      <c r="E15" s="34"/>
      <c r="F15" s="42"/>
      <c r="G15" s="34">
        <f>SUM(G8:G14)</f>
        <v>0</v>
      </c>
      <c r="H15" s="67"/>
      <c r="I15" s="69">
        <f>SUM(I8:I14)</f>
        <v>0</v>
      </c>
    </row>
    <row r="16" spans="2:9" ht="9" customHeight="1" x14ac:dyDescent="0.2">
      <c r="B16" s="17"/>
      <c r="C16" s="17"/>
      <c r="D16" s="17"/>
      <c r="E16" s="17"/>
      <c r="F16" s="17"/>
      <c r="G16" s="17"/>
      <c r="H16" s="10"/>
      <c r="I16" s="10"/>
    </row>
    <row r="20" spans="3:17" s="70" customFormat="1" ht="50.1" customHeight="1" x14ac:dyDescent="0.4">
      <c r="C20" s="71" t="s">
        <v>85</v>
      </c>
      <c r="G20" s="72"/>
      <c r="H20" s="71" t="s">
        <v>86</v>
      </c>
      <c r="I20" s="73"/>
      <c r="M20" s="72"/>
      <c r="N20" s="72"/>
      <c r="P20" s="74"/>
      <c r="Q20" s="74"/>
    </row>
    <row r="21" spans="3:17" s="70" customFormat="1" ht="50.1" customHeight="1" x14ac:dyDescent="0.4">
      <c r="C21" s="75"/>
      <c r="G21" s="72"/>
      <c r="H21" s="83"/>
      <c r="I21" s="84"/>
      <c r="M21" s="72"/>
      <c r="N21" s="72"/>
      <c r="P21" s="74"/>
      <c r="Q21" s="74"/>
    </row>
  </sheetData>
  <mergeCells count="11">
    <mergeCell ref="H21:I21"/>
    <mergeCell ref="B3:I3"/>
    <mergeCell ref="I5:I6"/>
    <mergeCell ref="B4:I4"/>
    <mergeCell ref="B15:C15"/>
    <mergeCell ref="F5:F6"/>
    <mergeCell ref="G5:G6"/>
    <mergeCell ref="H5:H6"/>
    <mergeCell ref="B8:B14"/>
    <mergeCell ref="D5:E5"/>
    <mergeCell ref="B5:C7"/>
  </mergeCells>
  <pageMargins left="0.19685039370078741" right="0.2" top="0.51181102362204722" bottom="0.15748031496062992" header="0.51181102362204722" footer="0"/>
  <pageSetup paperSize="9" scale="22" pageOrder="overThenDown" orientation="landscape" horizontalDpi="4294967293"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2:E16"/>
  <sheetViews>
    <sheetView view="pageBreakPreview" zoomScale="40" zoomScaleNormal="100" zoomScaleSheetLayoutView="40" workbookViewId="0">
      <pane xSplit="2" ySplit="3" topLeftCell="C4" activePane="bottomRight" state="frozen"/>
      <selection pane="topRight" activeCell="B1" sqref="B1"/>
      <selection pane="bottomLeft" activeCell="A3" sqref="A3"/>
      <selection pane="bottomRight" activeCell="J4" sqref="I4:J4"/>
    </sheetView>
  </sheetViews>
  <sheetFormatPr defaultColWidth="8.83203125" defaultRowHeight="12.75" x14ac:dyDescent="0.2"/>
  <cols>
    <col min="1" max="1" width="8.83203125" style="24"/>
    <col min="2" max="2" width="5.83203125" style="25" customWidth="1"/>
    <col min="3" max="3" width="70.6640625" style="26" customWidth="1"/>
    <col min="4" max="4" width="21.6640625" style="27" customWidth="1"/>
    <col min="5" max="5" width="10.83203125" style="27" bestFit="1" customWidth="1"/>
    <col min="6" max="16384" width="8.83203125" style="25"/>
  </cols>
  <sheetData>
    <row r="2" spans="1:5" s="23" customFormat="1" ht="36" customHeight="1" x14ac:dyDescent="0.2">
      <c r="A2" s="22"/>
      <c r="B2" s="91" t="s">
        <v>32</v>
      </c>
      <c r="C2" s="91"/>
      <c r="D2" s="91"/>
      <c r="E2" s="2"/>
    </row>
    <row r="3" spans="1:5" s="23" customFormat="1" ht="36" customHeight="1" x14ac:dyDescent="0.2">
      <c r="A3" s="22"/>
      <c r="B3" s="91" t="s">
        <v>16</v>
      </c>
      <c r="C3" s="91"/>
      <c r="D3" s="4" t="s">
        <v>17</v>
      </c>
      <c r="E3" s="2"/>
    </row>
    <row r="4" spans="1:5" s="23" customFormat="1" ht="140.44999999999999" customHeight="1" x14ac:dyDescent="0.2">
      <c r="A4" s="22"/>
      <c r="B4" s="5">
        <v>1</v>
      </c>
      <c r="C4" s="6" t="s">
        <v>29</v>
      </c>
      <c r="D4" s="5" t="s">
        <v>18</v>
      </c>
      <c r="E4" s="2"/>
    </row>
    <row r="5" spans="1:5" s="23" customFormat="1" ht="140.44999999999999" customHeight="1" x14ac:dyDescent="0.2">
      <c r="A5" s="22"/>
      <c r="B5" s="5">
        <v>2</v>
      </c>
      <c r="C5" s="6" t="s">
        <v>28</v>
      </c>
      <c r="D5" s="5" t="s">
        <v>19</v>
      </c>
      <c r="E5" s="2"/>
    </row>
    <row r="6" spans="1:5" s="23" customFormat="1" ht="140.44999999999999" customHeight="1" x14ac:dyDescent="0.2">
      <c r="A6" s="22"/>
      <c r="B6" s="5">
        <v>3</v>
      </c>
      <c r="C6" s="6" t="s">
        <v>25</v>
      </c>
      <c r="D6" s="5" t="s">
        <v>20</v>
      </c>
      <c r="E6" s="2"/>
    </row>
    <row r="7" spans="1:5" s="23" customFormat="1" ht="140.44999999999999" customHeight="1" x14ac:dyDescent="0.2">
      <c r="A7" s="22"/>
      <c r="B7" s="5">
        <v>4</v>
      </c>
      <c r="C7" s="6" t="s">
        <v>26</v>
      </c>
      <c r="D7" s="5" t="s">
        <v>21</v>
      </c>
      <c r="E7" s="2"/>
    </row>
    <row r="8" spans="1:5" s="23" customFormat="1" ht="140.44999999999999" customHeight="1" x14ac:dyDescent="0.2">
      <c r="A8" s="22"/>
      <c r="B8" s="5">
        <v>5</v>
      </c>
      <c r="C8" s="6" t="s">
        <v>27</v>
      </c>
      <c r="D8" s="5" t="s">
        <v>22</v>
      </c>
      <c r="E8" s="2"/>
    </row>
    <row r="9" spans="1:5" s="23" customFormat="1" ht="140.44999999999999" customHeight="1" x14ac:dyDescent="0.2">
      <c r="A9" s="22"/>
      <c r="B9" s="5">
        <v>6</v>
      </c>
      <c r="C9" s="6" t="s">
        <v>30</v>
      </c>
      <c r="D9" s="5" t="s">
        <v>23</v>
      </c>
      <c r="E9" s="2"/>
    </row>
    <row r="10" spans="1:5" s="23" customFormat="1" ht="140.44999999999999" customHeight="1" x14ac:dyDescent="0.2">
      <c r="A10" s="22"/>
      <c r="B10" s="5">
        <v>7</v>
      </c>
      <c r="C10" s="6" t="s">
        <v>31</v>
      </c>
      <c r="D10" s="7" t="s">
        <v>24</v>
      </c>
      <c r="E10" s="2"/>
    </row>
    <row r="11" spans="1:5" s="23" customFormat="1" ht="16.5" customHeight="1" x14ac:dyDescent="0.2">
      <c r="A11" s="22"/>
      <c r="C11" s="1"/>
      <c r="D11" s="2"/>
      <c r="E11" s="2"/>
    </row>
    <row r="12" spans="1:5" s="23" customFormat="1" ht="16.5" customHeight="1" x14ac:dyDescent="0.2">
      <c r="A12" s="22"/>
      <c r="C12" s="1"/>
      <c r="D12" s="2"/>
      <c r="E12" s="2"/>
    </row>
    <row r="13" spans="1:5" s="23" customFormat="1" ht="16.5" customHeight="1" x14ac:dyDescent="0.2">
      <c r="A13" s="22"/>
      <c r="C13" s="1"/>
      <c r="D13" s="2"/>
      <c r="E13" s="2"/>
    </row>
    <row r="14" spans="1:5" s="23" customFormat="1" ht="16.5" customHeight="1" x14ac:dyDescent="0.2">
      <c r="A14" s="22"/>
      <c r="C14" s="1"/>
      <c r="D14" s="2"/>
      <c r="E14" s="2"/>
    </row>
    <row r="15" spans="1:5" s="23" customFormat="1" ht="16.5" customHeight="1" x14ac:dyDescent="0.2">
      <c r="A15" s="22"/>
      <c r="C15" s="1"/>
      <c r="D15" s="2"/>
      <c r="E15" s="2"/>
    </row>
    <row r="16" spans="1:5" s="23" customFormat="1" ht="16.5" customHeight="1" x14ac:dyDescent="0.2">
      <c r="A16" s="22"/>
      <c r="C16" s="1"/>
      <c r="D16" s="3"/>
      <c r="E16" s="2"/>
    </row>
  </sheetData>
  <mergeCells count="2">
    <mergeCell ref="B3:C3"/>
    <mergeCell ref="B2:D2"/>
  </mergeCells>
  <pageMargins left="0.7" right="0.7" top="0.75" bottom="0.75" header="0.3" footer="0.3"/>
  <pageSetup paperSize="9" scale="70" orientation="portrait" r:id="rId1"/>
  <rowBreaks count="1" manualBreakCount="1">
    <brk id="1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E61DE-EEDC-4D0D-B340-E1597ECDFBBF}">
  <sheetPr>
    <tabColor theme="0"/>
  </sheetPr>
  <dimension ref="B1:Q21"/>
  <sheetViews>
    <sheetView view="pageBreakPreview" zoomScale="50" zoomScaleNormal="50" zoomScaleSheetLayoutView="50" workbookViewId="0">
      <pane xSplit="3" ySplit="7" topLeftCell="D8" activePane="bottomRight" state="frozen"/>
      <selection pane="topRight" activeCell="D1" sqref="D1"/>
      <selection pane="bottomLeft" activeCell="A8" sqref="A8"/>
      <selection pane="bottomRight" activeCell="B5" sqref="B5:C7"/>
    </sheetView>
  </sheetViews>
  <sheetFormatPr defaultColWidth="10.1640625" defaultRowHeight="12.75" outlineLevelCol="1" x14ac:dyDescent="0.2"/>
  <cols>
    <col min="1" max="1" width="2" style="10" customWidth="1"/>
    <col min="2" max="2" width="12.83203125" style="10" customWidth="1"/>
    <col min="3" max="3" width="84.83203125" style="10" customWidth="1"/>
    <col min="4" max="7" width="40.6640625" style="10" customWidth="1" outlineLevel="1"/>
    <col min="8" max="9" width="40.6640625" style="21" customWidth="1" outlineLevel="1"/>
    <col min="10" max="17" width="40.6640625" style="10" customWidth="1"/>
    <col min="18" max="247" width="10.1640625" style="10"/>
    <col min="248" max="248" width="2" style="10" customWidth="1"/>
    <col min="249" max="249" width="17.83203125" style="10" customWidth="1"/>
    <col min="250" max="250" width="45.83203125" style="10" customWidth="1"/>
    <col min="251" max="252" width="22.1640625" style="10" customWidth="1"/>
    <col min="253" max="253" width="35.1640625" style="10" customWidth="1"/>
    <col min="254" max="254" width="13.1640625" style="10" customWidth="1"/>
    <col min="255" max="255" width="36.5" style="10" customWidth="1"/>
    <col min="256" max="260" width="20.1640625" style="10" customWidth="1"/>
    <col min="261" max="503" width="10.1640625" style="10"/>
    <col min="504" max="504" width="2" style="10" customWidth="1"/>
    <col min="505" max="505" width="17.83203125" style="10" customWidth="1"/>
    <col min="506" max="506" width="45.83203125" style="10" customWidth="1"/>
    <col min="507" max="508" width="22.1640625" style="10" customWidth="1"/>
    <col min="509" max="509" width="35.1640625" style="10" customWidth="1"/>
    <col min="510" max="510" width="13.1640625" style="10" customWidth="1"/>
    <col min="511" max="511" width="36.5" style="10" customWidth="1"/>
    <col min="512" max="516" width="20.1640625" style="10" customWidth="1"/>
    <col min="517" max="759" width="10.1640625" style="10"/>
    <col min="760" max="760" width="2" style="10" customWidth="1"/>
    <col min="761" max="761" width="17.83203125" style="10" customWidth="1"/>
    <col min="762" max="762" width="45.83203125" style="10" customWidth="1"/>
    <col min="763" max="764" width="22.1640625" style="10" customWidth="1"/>
    <col min="765" max="765" width="35.1640625" style="10" customWidth="1"/>
    <col min="766" max="766" width="13.1640625" style="10" customWidth="1"/>
    <col min="767" max="767" width="36.5" style="10" customWidth="1"/>
    <col min="768" max="772" width="20.1640625" style="10" customWidth="1"/>
    <col min="773" max="1015" width="10.1640625" style="10"/>
    <col min="1016" max="1016" width="2" style="10" customWidth="1"/>
    <col min="1017" max="1017" width="17.83203125" style="10" customWidth="1"/>
    <col min="1018" max="1018" width="45.83203125" style="10" customWidth="1"/>
    <col min="1019" max="1020" width="22.1640625" style="10" customWidth="1"/>
    <col min="1021" max="1021" width="35.1640625" style="10" customWidth="1"/>
    <col min="1022" max="1022" width="13.1640625" style="10" customWidth="1"/>
    <col min="1023" max="1023" width="36.5" style="10" customWidth="1"/>
    <col min="1024" max="1028" width="20.1640625" style="10" customWidth="1"/>
    <col min="1029" max="1271" width="10.1640625" style="10"/>
    <col min="1272" max="1272" width="2" style="10" customWidth="1"/>
    <col min="1273" max="1273" width="17.83203125" style="10" customWidth="1"/>
    <col min="1274" max="1274" width="45.83203125" style="10" customWidth="1"/>
    <col min="1275" max="1276" width="22.1640625" style="10" customWidth="1"/>
    <col min="1277" max="1277" width="35.1640625" style="10" customWidth="1"/>
    <col min="1278" max="1278" width="13.1640625" style="10" customWidth="1"/>
    <col min="1279" max="1279" width="36.5" style="10" customWidth="1"/>
    <col min="1280" max="1284" width="20.1640625" style="10" customWidth="1"/>
    <col min="1285" max="1527" width="10.1640625" style="10"/>
    <col min="1528" max="1528" width="2" style="10" customWidth="1"/>
    <col min="1529" max="1529" width="17.83203125" style="10" customWidth="1"/>
    <col min="1530" max="1530" width="45.83203125" style="10" customWidth="1"/>
    <col min="1531" max="1532" width="22.1640625" style="10" customWidth="1"/>
    <col min="1533" max="1533" width="35.1640625" style="10" customWidth="1"/>
    <col min="1534" max="1534" width="13.1640625" style="10" customWidth="1"/>
    <col min="1535" max="1535" width="36.5" style="10" customWidth="1"/>
    <col min="1536" max="1540" width="20.1640625" style="10" customWidth="1"/>
    <col min="1541" max="1783" width="10.1640625" style="10"/>
    <col min="1784" max="1784" width="2" style="10" customWidth="1"/>
    <col min="1785" max="1785" width="17.83203125" style="10" customWidth="1"/>
    <col min="1786" max="1786" width="45.83203125" style="10" customWidth="1"/>
    <col min="1787" max="1788" width="22.1640625" style="10" customWidth="1"/>
    <col min="1789" max="1789" width="35.1640625" style="10" customWidth="1"/>
    <col min="1790" max="1790" width="13.1640625" style="10" customWidth="1"/>
    <col min="1791" max="1791" width="36.5" style="10" customWidth="1"/>
    <col min="1792" max="1796" width="20.1640625" style="10" customWidth="1"/>
    <col min="1797" max="2039" width="10.1640625" style="10"/>
    <col min="2040" max="2040" width="2" style="10" customWidth="1"/>
    <col min="2041" max="2041" width="17.83203125" style="10" customWidth="1"/>
    <col min="2042" max="2042" width="45.83203125" style="10" customWidth="1"/>
    <col min="2043" max="2044" width="22.1640625" style="10" customWidth="1"/>
    <col min="2045" max="2045" width="35.1640625" style="10" customWidth="1"/>
    <col min="2046" max="2046" width="13.1640625" style="10" customWidth="1"/>
    <col min="2047" max="2047" width="36.5" style="10" customWidth="1"/>
    <col min="2048" max="2052" width="20.1640625" style="10" customWidth="1"/>
    <col min="2053" max="2295" width="10.1640625" style="10"/>
    <col min="2296" max="2296" width="2" style="10" customWidth="1"/>
    <col min="2297" max="2297" width="17.83203125" style="10" customWidth="1"/>
    <col min="2298" max="2298" width="45.83203125" style="10" customWidth="1"/>
    <col min="2299" max="2300" width="22.1640625" style="10" customWidth="1"/>
    <col min="2301" max="2301" width="35.1640625" style="10" customWidth="1"/>
    <col min="2302" max="2302" width="13.1640625" style="10" customWidth="1"/>
    <col min="2303" max="2303" width="36.5" style="10" customWidth="1"/>
    <col min="2304" max="2308" width="20.1640625" style="10" customWidth="1"/>
    <col min="2309" max="2551" width="10.1640625" style="10"/>
    <col min="2552" max="2552" width="2" style="10" customWidth="1"/>
    <col min="2553" max="2553" width="17.83203125" style="10" customWidth="1"/>
    <col min="2554" max="2554" width="45.83203125" style="10" customWidth="1"/>
    <col min="2555" max="2556" width="22.1640625" style="10" customWidth="1"/>
    <col min="2557" max="2557" width="35.1640625" style="10" customWidth="1"/>
    <col min="2558" max="2558" width="13.1640625" style="10" customWidth="1"/>
    <col min="2559" max="2559" width="36.5" style="10" customWidth="1"/>
    <col min="2560" max="2564" width="20.1640625" style="10" customWidth="1"/>
    <col min="2565" max="2807" width="10.1640625" style="10"/>
    <col min="2808" max="2808" width="2" style="10" customWidth="1"/>
    <col min="2809" max="2809" width="17.83203125" style="10" customWidth="1"/>
    <col min="2810" max="2810" width="45.83203125" style="10" customWidth="1"/>
    <col min="2811" max="2812" width="22.1640625" style="10" customWidth="1"/>
    <col min="2813" max="2813" width="35.1640625" style="10" customWidth="1"/>
    <col min="2814" max="2814" width="13.1640625" style="10" customWidth="1"/>
    <col min="2815" max="2815" width="36.5" style="10" customWidth="1"/>
    <col min="2816" max="2820" width="20.1640625" style="10" customWidth="1"/>
    <col min="2821" max="3063" width="10.1640625" style="10"/>
    <col min="3064" max="3064" width="2" style="10" customWidth="1"/>
    <col min="3065" max="3065" width="17.83203125" style="10" customWidth="1"/>
    <col min="3066" max="3066" width="45.83203125" style="10" customWidth="1"/>
    <col min="3067" max="3068" width="22.1640625" style="10" customWidth="1"/>
    <col min="3069" max="3069" width="35.1640625" style="10" customWidth="1"/>
    <col min="3070" max="3070" width="13.1640625" style="10" customWidth="1"/>
    <col min="3071" max="3071" width="36.5" style="10" customWidth="1"/>
    <col min="3072" max="3076" width="20.1640625" style="10" customWidth="1"/>
    <col min="3077" max="3319" width="10.1640625" style="10"/>
    <col min="3320" max="3320" width="2" style="10" customWidth="1"/>
    <col min="3321" max="3321" width="17.83203125" style="10" customWidth="1"/>
    <col min="3322" max="3322" width="45.83203125" style="10" customWidth="1"/>
    <col min="3323" max="3324" width="22.1640625" style="10" customWidth="1"/>
    <col min="3325" max="3325" width="35.1640625" style="10" customWidth="1"/>
    <col min="3326" max="3326" width="13.1640625" style="10" customWidth="1"/>
    <col min="3327" max="3327" width="36.5" style="10" customWidth="1"/>
    <col min="3328" max="3332" width="20.1640625" style="10" customWidth="1"/>
    <col min="3333" max="3575" width="10.1640625" style="10"/>
    <col min="3576" max="3576" width="2" style="10" customWidth="1"/>
    <col min="3577" max="3577" width="17.83203125" style="10" customWidth="1"/>
    <col min="3578" max="3578" width="45.83203125" style="10" customWidth="1"/>
    <col min="3579" max="3580" width="22.1640625" style="10" customWidth="1"/>
    <col min="3581" max="3581" width="35.1640625" style="10" customWidth="1"/>
    <col min="3582" max="3582" width="13.1640625" style="10" customWidth="1"/>
    <col min="3583" max="3583" width="36.5" style="10" customWidth="1"/>
    <col min="3584" max="3588" width="20.1640625" style="10" customWidth="1"/>
    <col min="3589" max="3831" width="10.1640625" style="10"/>
    <col min="3832" max="3832" width="2" style="10" customWidth="1"/>
    <col min="3833" max="3833" width="17.83203125" style="10" customWidth="1"/>
    <col min="3834" max="3834" width="45.83203125" style="10" customWidth="1"/>
    <col min="3835" max="3836" width="22.1640625" style="10" customWidth="1"/>
    <col min="3837" max="3837" width="35.1640625" style="10" customWidth="1"/>
    <col min="3838" max="3838" width="13.1640625" style="10" customWidth="1"/>
    <col min="3839" max="3839" width="36.5" style="10" customWidth="1"/>
    <col min="3840" max="3844" width="20.1640625" style="10" customWidth="1"/>
    <col min="3845" max="4087" width="10.1640625" style="10"/>
    <col min="4088" max="4088" width="2" style="10" customWidth="1"/>
    <col min="4089" max="4089" width="17.83203125" style="10" customWidth="1"/>
    <col min="4090" max="4090" width="45.83203125" style="10" customWidth="1"/>
    <col min="4091" max="4092" width="22.1640625" style="10" customWidth="1"/>
    <col min="4093" max="4093" width="35.1640625" style="10" customWidth="1"/>
    <col min="4094" max="4094" width="13.1640625" style="10" customWidth="1"/>
    <col min="4095" max="4095" width="36.5" style="10" customWidth="1"/>
    <col min="4096" max="4100" width="20.1640625" style="10" customWidth="1"/>
    <col min="4101" max="4343" width="10.1640625" style="10"/>
    <col min="4344" max="4344" width="2" style="10" customWidth="1"/>
    <col min="4345" max="4345" width="17.83203125" style="10" customWidth="1"/>
    <col min="4346" max="4346" width="45.83203125" style="10" customWidth="1"/>
    <col min="4347" max="4348" width="22.1640625" style="10" customWidth="1"/>
    <col min="4349" max="4349" width="35.1640625" style="10" customWidth="1"/>
    <col min="4350" max="4350" width="13.1640625" style="10" customWidth="1"/>
    <col min="4351" max="4351" width="36.5" style="10" customWidth="1"/>
    <col min="4352" max="4356" width="20.1640625" style="10" customWidth="1"/>
    <col min="4357" max="4599" width="10.1640625" style="10"/>
    <col min="4600" max="4600" width="2" style="10" customWidth="1"/>
    <col min="4601" max="4601" width="17.83203125" style="10" customWidth="1"/>
    <col min="4602" max="4602" width="45.83203125" style="10" customWidth="1"/>
    <col min="4603" max="4604" width="22.1640625" style="10" customWidth="1"/>
    <col min="4605" max="4605" width="35.1640625" style="10" customWidth="1"/>
    <col min="4606" max="4606" width="13.1640625" style="10" customWidth="1"/>
    <col min="4607" max="4607" width="36.5" style="10" customWidth="1"/>
    <col min="4608" max="4612" width="20.1640625" style="10" customWidth="1"/>
    <col min="4613" max="4855" width="10.1640625" style="10"/>
    <col min="4856" max="4856" width="2" style="10" customWidth="1"/>
    <col min="4857" max="4857" width="17.83203125" style="10" customWidth="1"/>
    <col min="4858" max="4858" width="45.83203125" style="10" customWidth="1"/>
    <col min="4859" max="4860" width="22.1640625" style="10" customWidth="1"/>
    <col min="4861" max="4861" width="35.1640625" style="10" customWidth="1"/>
    <col min="4862" max="4862" width="13.1640625" style="10" customWidth="1"/>
    <col min="4863" max="4863" width="36.5" style="10" customWidth="1"/>
    <col min="4864" max="4868" width="20.1640625" style="10" customWidth="1"/>
    <col min="4869" max="5111" width="10.1640625" style="10"/>
    <col min="5112" max="5112" width="2" style="10" customWidth="1"/>
    <col min="5113" max="5113" width="17.83203125" style="10" customWidth="1"/>
    <col min="5114" max="5114" width="45.83203125" style="10" customWidth="1"/>
    <col min="5115" max="5116" width="22.1640625" style="10" customWidth="1"/>
    <col min="5117" max="5117" width="35.1640625" style="10" customWidth="1"/>
    <col min="5118" max="5118" width="13.1640625" style="10" customWidth="1"/>
    <col min="5119" max="5119" width="36.5" style="10" customWidth="1"/>
    <col min="5120" max="5124" width="20.1640625" style="10" customWidth="1"/>
    <col min="5125" max="5367" width="10.1640625" style="10"/>
    <col min="5368" max="5368" width="2" style="10" customWidth="1"/>
    <col min="5369" max="5369" width="17.83203125" style="10" customWidth="1"/>
    <col min="5370" max="5370" width="45.83203125" style="10" customWidth="1"/>
    <col min="5371" max="5372" width="22.1640625" style="10" customWidth="1"/>
    <col min="5373" max="5373" width="35.1640625" style="10" customWidth="1"/>
    <col min="5374" max="5374" width="13.1640625" style="10" customWidth="1"/>
    <col min="5375" max="5375" width="36.5" style="10" customWidth="1"/>
    <col min="5376" max="5380" width="20.1640625" style="10" customWidth="1"/>
    <col min="5381" max="5623" width="10.1640625" style="10"/>
    <col min="5624" max="5624" width="2" style="10" customWidth="1"/>
    <col min="5625" max="5625" width="17.83203125" style="10" customWidth="1"/>
    <col min="5626" max="5626" width="45.83203125" style="10" customWidth="1"/>
    <col min="5627" max="5628" width="22.1640625" style="10" customWidth="1"/>
    <col min="5629" max="5629" width="35.1640625" style="10" customWidth="1"/>
    <col min="5630" max="5630" width="13.1640625" style="10" customWidth="1"/>
    <col min="5631" max="5631" width="36.5" style="10" customWidth="1"/>
    <col min="5632" max="5636" width="20.1640625" style="10" customWidth="1"/>
    <col min="5637" max="5879" width="10.1640625" style="10"/>
    <col min="5880" max="5880" width="2" style="10" customWidth="1"/>
    <col min="5881" max="5881" width="17.83203125" style="10" customWidth="1"/>
    <col min="5882" max="5882" width="45.83203125" style="10" customWidth="1"/>
    <col min="5883" max="5884" width="22.1640625" style="10" customWidth="1"/>
    <col min="5885" max="5885" width="35.1640625" style="10" customWidth="1"/>
    <col min="5886" max="5886" width="13.1640625" style="10" customWidth="1"/>
    <col min="5887" max="5887" width="36.5" style="10" customWidth="1"/>
    <col min="5888" max="5892" width="20.1640625" style="10" customWidth="1"/>
    <col min="5893" max="6135" width="10.1640625" style="10"/>
    <col min="6136" max="6136" width="2" style="10" customWidth="1"/>
    <col min="6137" max="6137" width="17.83203125" style="10" customWidth="1"/>
    <col min="6138" max="6138" width="45.83203125" style="10" customWidth="1"/>
    <col min="6139" max="6140" width="22.1640625" style="10" customWidth="1"/>
    <col min="6141" max="6141" width="35.1640625" style="10" customWidth="1"/>
    <col min="6142" max="6142" width="13.1640625" style="10" customWidth="1"/>
    <col min="6143" max="6143" width="36.5" style="10" customWidth="1"/>
    <col min="6144" max="6148" width="20.1640625" style="10" customWidth="1"/>
    <col min="6149" max="6391" width="10.1640625" style="10"/>
    <col min="6392" max="6392" width="2" style="10" customWidth="1"/>
    <col min="6393" max="6393" width="17.83203125" style="10" customWidth="1"/>
    <col min="6394" max="6394" width="45.83203125" style="10" customWidth="1"/>
    <col min="6395" max="6396" width="22.1640625" style="10" customWidth="1"/>
    <col min="6397" max="6397" width="35.1640625" style="10" customWidth="1"/>
    <col min="6398" max="6398" width="13.1640625" style="10" customWidth="1"/>
    <col min="6399" max="6399" width="36.5" style="10" customWidth="1"/>
    <col min="6400" max="6404" width="20.1640625" style="10" customWidth="1"/>
    <col min="6405" max="6647" width="10.1640625" style="10"/>
    <col min="6648" max="6648" width="2" style="10" customWidth="1"/>
    <col min="6649" max="6649" width="17.83203125" style="10" customWidth="1"/>
    <col min="6650" max="6650" width="45.83203125" style="10" customWidth="1"/>
    <col min="6651" max="6652" width="22.1640625" style="10" customWidth="1"/>
    <col min="6653" max="6653" width="35.1640625" style="10" customWidth="1"/>
    <col min="6654" max="6654" width="13.1640625" style="10" customWidth="1"/>
    <col min="6655" max="6655" width="36.5" style="10" customWidth="1"/>
    <col min="6656" max="6660" width="20.1640625" style="10" customWidth="1"/>
    <col min="6661" max="6903" width="10.1640625" style="10"/>
    <col min="6904" max="6904" width="2" style="10" customWidth="1"/>
    <col min="6905" max="6905" width="17.83203125" style="10" customWidth="1"/>
    <col min="6906" max="6906" width="45.83203125" style="10" customWidth="1"/>
    <col min="6907" max="6908" width="22.1640625" style="10" customWidth="1"/>
    <col min="6909" max="6909" width="35.1640625" style="10" customWidth="1"/>
    <col min="6910" max="6910" width="13.1640625" style="10" customWidth="1"/>
    <col min="6911" max="6911" width="36.5" style="10" customWidth="1"/>
    <col min="6912" max="6916" width="20.1640625" style="10" customWidth="1"/>
    <col min="6917" max="7159" width="10.1640625" style="10"/>
    <col min="7160" max="7160" width="2" style="10" customWidth="1"/>
    <col min="7161" max="7161" width="17.83203125" style="10" customWidth="1"/>
    <col min="7162" max="7162" width="45.83203125" style="10" customWidth="1"/>
    <col min="7163" max="7164" width="22.1640625" style="10" customWidth="1"/>
    <col min="7165" max="7165" width="35.1640625" style="10" customWidth="1"/>
    <col min="7166" max="7166" width="13.1640625" style="10" customWidth="1"/>
    <col min="7167" max="7167" width="36.5" style="10" customWidth="1"/>
    <col min="7168" max="7172" width="20.1640625" style="10" customWidth="1"/>
    <col min="7173" max="7415" width="10.1640625" style="10"/>
    <col min="7416" max="7416" width="2" style="10" customWidth="1"/>
    <col min="7417" max="7417" width="17.83203125" style="10" customWidth="1"/>
    <col min="7418" max="7418" width="45.83203125" style="10" customWidth="1"/>
    <col min="7419" max="7420" width="22.1640625" style="10" customWidth="1"/>
    <col min="7421" max="7421" width="35.1640625" style="10" customWidth="1"/>
    <col min="7422" max="7422" width="13.1640625" style="10" customWidth="1"/>
    <col min="7423" max="7423" width="36.5" style="10" customWidth="1"/>
    <col min="7424" max="7428" width="20.1640625" style="10" customWidth="1"/>
    <col min="7429" max="7671" width="10.1640625" style="10"/>
    <col min="7672" max="7672" width="2" style="10" customWidth="1"/>
    <col min="7673" max="7673" width="17.83203125" style="10" customWidth="1"/>
    <col min="7674" max="7674" width="45.83203125" style="10" customWidth="1"/>
    <col min="7675" max="7676" width="22.1640625" style="10" customWidth="1"/>
    <col min="7677" max="7677" width="35.1640625" style="10" customWidth="1"/>
    <col min="7678" max="7678" width="13.1640625" style="10" customWidth="1"/>
    <col min="7679" max="7679" width="36.5" style="10" customWidth="1"/>
    <col min="7680" max="7684" width="20.1640625" style="10" customWidth="1"/>
    <col min="7685" max="7927" width="10.1640625" style="10"/>
    <col min="7928" max="7928" width="2" style="10" customWidth="1"/>
    <col min="7929" max="7929" width="17.83203125" style="10" customWidth="1"/>
    <col min="7930" max="7930" width="45.83203125" style="10" customWidth="1"/>
    <col min="7931" max="7932" width="22.1640625" style="10" customWidth="1"/>
    <col min="7933" max="7933" width="35.1640625" style="10" customWidth="1"/>
    <col min="7934" max="7934" width="13.1640625" style="10" customWidth="1"/>
    <col min="7935" max="7935" width="36.5" style="10" customWidth="1"/>
    <col min="7936" max="7940" width="20.1640625" style="10" customWidth="1"/>
    <col min="7941" max="8183" width="10.1640625" style="10"/>
    <col min="8184" max="8184" width="2" style="10" customWidth="1"/>
    <col min="8185" max="8185" width="17.83203125" style="10" customWidth="1"/>
    <col min="8186" max="8186" width="45.83203125" style="10" customWidth="1"/>
    <col min="8187" max="8188" width="22.1640625" style="10" customWidth="1"/>
    <col min="8189" max="8189" width="35.1640625" style="10" customWidth="1"/>
    <col min="8190" max="8190" width="13.1640625" style="10" customWidth="1"/>
    <col min="8191" max="8191" width="36.5" style="10" customWidth="1"/>
    <col min="8192" max="8196" width="20.1640625" style="10" customWidth="1"/>
    <col min="8197" max="8439" width="10.1640625" style="10"/>
    <col min="8440" max="8440" width="2" style="10" customWidth="1"/>
    <col min="8441" max="8441" width="17.83203125" style="10" customWidth="1"/>
    <col min="8442" max="8442" width="45.83203125" style="10" customWidth="1"/>
    <col min="8443" max="8444" width="22.1640625" style="10" customWidth="1"/>
    <col min="8445" max="8445" width="35.1640625" style="10" customWidth="1"/>
    <col min="8446" max="8446" width="13.1640625" style="10" customWidth="1"/>
    <col min="8447" max="8447" width="36.5" style="10" customWidth="1"/>
    <col min="8448" max="8452" width="20.1640625" style="10" customWidth="1"/>
    <col min="8453" max="8695" width="10.1640625" style="10"/>
    <col min="8696" max="8696" width="2" style="10" customWidth="1"/>
    <col min="8697" max="8697" width="17.83203125" style="10" customWidth="1"/>
    <col min="8698" max="8698" width="45.83203125" style="10" customWidth="1"/>
    <col min="8699" max="8700" width="22.1640625" style="10" customWidth="1"/>
    <col min="8701" max="8701" width="35.1640625" style="10" customWidth="1"/>
    <col min="8702" max="8702" width="13.1640625" style="10" customWidth="1"/>
    <col min="8703" max="8703" width="36.5" style="10" customWidth="1"/>
    <col min="8704" max="8708" width="20.1640625" style="10" customWidth="1"/>
    <col min="8709" max="8951" width="10.1640625" style="10"/>
    <col min="8952" max="8952" width="2" style="10" customWidth="1"/>
    <col min="8953" max="8953" width="17.83203125" style="10" customWidth="1"/>
    <col min="8954" max="8954" width="45.83203125" style="10" customWidth="1"/>
    <col min="8955" max="8956" width="22.1640625" style="10" customWidth="1"/>
    <col min="8957" max="8957" width="35.1640625" style="10" customWidth="1"/>
    <col min="8958" max="8958" width="13.1640625" style="10" customWidth="1"/>
    <col min="8959" max="8959" width="36.5" style="10" customWidth="1"/>
    <col min="8960" max="8964" width="20.1640625" style="10" customWidth="1"/>
    <col min="8965" max="9207" width="10.1640625" style="10"/>
    <col min="9208" max="9208" width="2" style="10" customWidth="1"/>
    <col min="9209" max="9209" width="17.83203125" style="10" customWidth="1"/>
    <col min="9210" max="9210" width="45.83203125" style="10" customWidth="1"/>
    <col min="9211" max="9212" width="22.1640625" style="10" customWidth="1"/>
    <col min="9213" max="9213" width="35.1640625" style="10" customWidth="1"/>
    <col min="9214" max="9214" width="13.1640625" style="10" customWidth="1"/>
    <col min="9215" max="9215" width="36.5" style="10" customWidth="1"/>
    <col min="9216" max="9220" width="20.1640625" style="10" customWidth="1"/>
    <col min="9221" max="9463" width="10.1640625" style="10"/>
    <col min="9464" max="9464" width="2" style="10" customWidth="1"/>
    <col min="9465" max="9465" width="17.83203125" style="10" customWidth="1"/>
    <col min="9466" max="9466" width="45.83203125" style="10" customWidth="1"/>
    <col min="9467" max="9468" width="22.1640625" style="10" customWidth="1"/>
    <col min="9469" max="9469" width="35.1640625" style="10" customWidth="1"/>
    <col min="9470" max="9470" width="13.1640625" style="10" customWidth="1"/>
    <col min="9471" max="9471" width="36.5" style="10" customWidth="1"/>
    <col min="9472" max="9476" width="20.1640625" style="10" customWidth="1"/>
    <col min="9477" max="9719" width="10.1640625" style="10"/>
    <col min="9720" max="9720" width="2" style="10" customWidth="1"/>
    <col min="9721" max="9721" width="17.83203125" style="10" customWidth="1"/>
    <col min="9722" max="9722" width="45.83203125" style="10" customWidth="1"/>
    <col min="9723" max="9724" width="22.1640625" style="10" customWidth="1"/>
    <col min="9725" max="9725" width="35.1640625" style="10" customWidth="1"/>
    <col min="9726" max="9726" width="13.1640625" style="10" customWidth="1"/>
    <col min="9727" max="9727" width="36.5" style="10" customWidth="1"/>
    <col min="9728" max="9732" width="20.1640625" style="10" customWidth="1"/>
    <col min="9733" max="9975" width="10.1640625" style="10"/>
    <col min="9976" max="9976" width="2" style="10" customWidth="1"/>
    <col min="9977" max="9977" width="17.83203125" style="10" customWidth="1"/>
    <col min="9978" max="9978" width="45.83203125" style="10" customWidth="1"/>
    <col min="9979" max="9980" width="22.1640625" style="10" customWidth="1"/>
    <col min="9981" max="9981" width="35.1640625" style="10" customWidth="1"/>
    <col min="9982" max="9982" width="13.1640625" style="10" customWidth="1"/>
    <col min="9983" max="9983" width="36.5" style="10" customWidth="1"/>
    <col min="9984" max="9988" width="20.1640625" style="10" customWidth="1"/>
    <col min="9989" max="10231" width="10.1640625" style="10"/>
    <col min="10232" max="10232" width="2" style="10" customWidth="1"/>
    <col min="10233" max="10233" width="17.83203125" style="10" customWidth="1"/>
    <col min="10234" max="10234" width="45.83203125" style="10" customWidth="1"/>
    <col min="10235" max="10236" width="22.1640625" style="10" customWidth="1"/>
    <col min="10237" max="10237" width="35.1640625" style="10" customWidth="1"/>
    <col min="10238" max="10238" width="13.1640625" style="10" customWidth="1"/>
    <col min="10239" max="10239" width="36.5" style="10" customWidth="1"/>
    <col min="10240" max="10244" width="20.1640625" style="10" customWidth="1"/>
    <col min="10245" max="10487" width="10.1640625" style="10"/>
    <col min="10488" max="10488" width="2" style="10" customWidth="1"/>
    <col min="10489" max="10489" width="17.83203125" style="10" customWidth="1"/>
    <col min="10490" max="10490" width="45.83203125" style="10" customWidth="1"/>
    <col min="10491" max="10492" width="22.1640625" style="10" customWidth="1"/>
    <col min="10493" max="10493" width="35.1640625" style="10" customWidth="1"/>
    <col min="10494" max="10494" width="13.1640625" style="10" customWidth="1"/>
    <col min="10495" max="10495" width="36.5" style="10" customWidth="1"/>
    <col min="10496" max="10500" width="20.1640625" style="10" customWidth="1"/>
    <col min="10501" max="10743" width="10.1640625" style="10"/>
    <col min="10744" max="10744" width="2" style="10" customWidth="1"/>
    <col min="10745" max="10745" width="17.83203125" style="10" customWidth="1"/>
    <col min="10746" max="10746" width="45.83203125" style="10" customWidth="1"/>
    <col min="10747" max="10748" width="22.1640625" style="10" customWidth="1"/>
    <col min="10749" max="10749" width="35.1640625" style="10" customWidth="1"/>
    <col min="10750" max="10750" width="13.1640625" style="10" customWidth="1"/>
    <col min="10751" max="10751" width="36.5" style="10" customWidth="1"/>
    <col min="10752" max="10756" width="20.1640625" style="10" customWidth="1"/>
    <col min="10757" max="10999" width="10.1640625" style="10"/>
    <col min="11000" max="11000" width="2" style="10" customWidth="1"/>
    <col min="11001" max="11001" width="17.83203125" style="10" customWidth="1"/>
    <col min="11002" max="11002" width="45.83203125" style="10" customWidth="1"/>
    <col min="11003" max="11004" width="22.1640625" style="10" customWidth="1"/>
    <col min="11005" max="11005" width="35.1640625" style="10" customWidth="1"/>
    <col min="11006" max="11006" width="13.1640625" style="10" customWidth="1"/>
    <col min="11007" max="11007" width="36.5" style="10" customWidth="1"/>
    <col min="11008" max="11012" width="20.1640625" style="10" customWidth="1"/>
    <col min="11013" max="11255" width="10.1640625" style="10"/>
    <col min="11256" max="11256" width="2" style="10" customWidth="1"/>
    <col min="11257" max="11257" width="17.83203125" style="10" customWidth="1"/>
    <col min="11258" max="11258" width="45.83203125" style="10" customWidth="1"/>
    <col min="11259" max="11260" width="22.1640625" style="10" customWidth="1"/>
    <col min="11261" max="11261" width="35.1640625" style="10" customWidth="1"/>
    <col min="11262" max="11262" width="13.1640625" style="10" customWidth="1"/>
    <col min="11263" max="11263" width="36.5" style="10" customWidth="1"/>
    <col min="11264" max="11268" width="20.1640625" style="10" customWidth="1"/>
    <col min="11269" max="11511" width="10.1640625" style="10"/>
    <col min="11512" max="11512" width="2" style="10" customWidth="1"/>
    <col min="11513" max="11513" width="17.83203125" style="10" customWidth="1"/>
    <col min="11514" max="11514" width="45.83203125" style="10" customWidth="1"/>
    <col min="11515" max="11516" width="22.1640625" style="10" customWidth="1"/>
    <col min="11517" max="11517" width="35.1640625" style="10" customWidth="1"/>
    <col min="11518" max="11518" width="13.1640625" style="10" customWidth="1"/>
    <col min="11519" max="11519" width="36.5" style="10" customWidth="1"/>
    <col min="11520" max="11524" width="20.1640625" style="10" customWidth="1"/>
    <col min="11525" max="11767" width="10.1640625" style="10"/>
    <col min="11768" max="11768" width="2" style="10" customWidth="1"/>
    <col min="11769" max="11769" width="17.83203125" style="10" customWidth="1"/>
    <col min="11770" max="11770" width="45.83203125" style="10" customWidth="1"/>
    <col min="11771" max="11772" width="22.1640625" style="10" customWidth="1"/>
    <col min="11773" max="11773" width="35.1640625" style="10" customWidth="1"/>
    <col min="11774" max="11774" width="13.1640625" style="10" customWidth="1"/>
    <col min="11775" max="11775" width="36.5" style="10" customWidth="1"/>
    <col min="11776" max="11780" width="20.1640625" style="10" customWidth="1"/>
    <col min="11781" max="12023" width="10.1640625" style="10"/>
    <col min="12024" max="12024" width="2" style="10" customWidth="1"/>
    <col min="12025" max="12025" width="17.83203125" style="10" customWidth="1"/>
    <col min="12026" max="12026" width="45.83203125" style="10" customWidth="1"/>
    <col min="12027" max="12028" width="22.1640625" style="10" customWidth="1"/>
    <col min="12029" max="12029" width="35.1640625" style="10" customWidth="1"/>
    <col min="12030" max="12030" width="13.1640625" style="10" customWidth="1"/>
    <col min="12031" max="12031" width="36.5" style="10" customWidth="1"/>
    <col min="12032" max="12036" width="20.1640625" style="10" customWidth="1"/>
    <col min="12037" max="12279" width="10.1640625" style="10"/>
    <col min="12280" max="12280" width="2" style="10" customWidth="1"/>
    <col min="12281" max="12281" width="17.83203125" style="10" customWidth="1"/>
    <col min="12282" max="12282" width="45.83203125" style="10" customWidth="1"/>
    <col min="12283" max="12284" width="22.1640625" style="10" customWidth="1"/>
    <col min="12285" max="12285" width="35.1640625" style="10" customWidth="1"/>
    <col min="12286" max="12286" width="13.1640625" style="10" customWidth="1"/>
    <col min="12287" max="12287" width="36.5" style="10" customWidth="1"/>
    <col min="12288" max="12292" width="20.1640625" style="10" customWidth="1"/>
    <col min="12293" max="12535" width="10.1640625" style="10"/>
    <col min="12536" max="12536" width="2" style="10" customWidth="1"/>
    <col min="12537" max="12537" width="17.83203125" style="10" customWidth="1"/>
    <col min="12538" max="12538" width="45.83203125" style="10" customWidth="1"/>
    <col min="12539" max="12540" width="22.1640625" style="10" customWidth="1"/>
    <col min="12541" max="12541" width="35.1640625" style="10" customWidth="1"/>
    <col min="12542" max="12542" width="13.1640625" style="10" customWidth="1"/>
    <col min="12543" max="12543" width="36.5" style="10" customWidth="1"/>
    <col min="12544" max="12548" width="20.1640625" style="10" customWidth="1"/>
    <col min="12549" max="12791" width="10.1640625" style="10"/>
    <col min="12792" max="12792" width="2" style="10" customWidth="1"/>
    <col min="12793" max="12793" width="17.83203125" style="10" customWidth="1"/>
    <col min="12794" max="12794" width="45.83203125" style="10" customWidth="1"/>
    <col min="12795" max="12796" width="22.1640625" style="10" customWidth="1"/>
    <col min="12797" max="12797" width="35.1640625" style="10" customWidth="1"/>
    <col min="12798" max="12798" width="13.1640625" style="10" customWidth="1"/>
    <col min="12799" max="12799" width="36.5" style="10" customWidth="1"/>
    <col min="12800" max="12804" width="20.1640625" style="10" customWidth="1"/>
    <col min="12805" max="13047" width="10.1640625" style="10"/>
    <col min="13048" max="13048" width="2" style="10" customWidth="1"/>
    <col min="13049" max="13049" width="17.83203125" style="10" customWidth="1"/>
    <col min="13050" max="13050" width="45.83203125" style="10" customWidth="1"/>
    <col min="13051" max="13052" width="22.1640625" style="10" customWidth="1"/>
    <col min="13053" max="13053" width="35.1640625" style="10" customWidth="1"/>
    <col min="13054" max="13054" width="13.1640625" style="10" customWidth="1"/>
    <col min="13055" max="13055" width="36.5" style="10" customWidth="1"/>
    <col min="13056" max="13060" width="20.1640625" style="10" customWidth="1"/>
    <col min="13061" max="13303" width="10.1640625" style="10"/>
    <col min="13304" max="13304" width="2" style="10" customWidth="1"/>
    <col min="13305" max="13305" width="17.83203125" style="10" customWidth="1"/>
    <col min="13306" max="13306" width="45.83203125" style="10" customWidth="1"/>
    <col min="13307" max="13308" width="22.1640625" style="10" customWidth="1"/>
    <col min="13309" max="13309" width="35.1640625" style="10" customWidth="1"/>
    <col min="13310" max="13310" width="13.1640625" style="10" customWidth="1"/>
    <col min="13311" max="13311" width="36.5" style="10" customWidth="1"/>
    <col min="13312" max="13316" width="20.1640625" style="10" customWidth="1"/>
    <col min="13317" max="13559" width="10.1640625" style="10"/>
    <col min="13560" max="13560" width="2" style="10" customWidth="1"/>
    <col min="13561" max="13561" width="17.83203125" style="10" customWidth="1"/>
    <col min="13562" max="13562" width="45.83203125" style="10" customWidth="1"/>
    <col min="13563" max="13564" width="22.1640625" style="10" customWidth="1"/>
    <col min="13565" max="13565" width="35.1640625" style="10" customWidth="1"/>
    <col min="13566" max="13566" width="13.1640625" style="10" customWidth="1"/>
    <col min="13567" max="13567" width="36.5" style="10" customWidth="1"/>
    <col min="13568" max="13572" width="20.1640625" style="10" customWidth="1"/>
    <col min="13573" max="13815" width="10.1640625" style="10"/>
    <col min="13816" max="13816" width="2" style="10" customWidth="1"/>
    <col min="13817" max="13817" width="17.83203125" style="10" customWidth="1"/>
    <col min="13818" max="13818" width="45.83203125" style="10" customWidth="1"/>
    <col min="13819" max="13820" width="22.1640625" style="10" customWidth="1"/>
    <col min="13821" max="13821" width="35.1640625" style="10" customWidth="1"/>
    <col min="13822" max="13822" width="13.1640625" style="10" customWidth="1"/>
    <col min="13823" max="13823" width="36.5" style="10" customWidth="1"/>
    <col min="13824" max="13828" width="20.1640625" style="10" customWidth="1"/>
    <col min="13829" max="14071" width="10.1640625" style="10"/>
    <col min="14072" max="14072" width="2" style="10" customWidth="1"/>
    <col min="14073" max="14073" width="17.83203125" style="10" customWidth="1"/>
    <col min="14074" max="14074" width="45.83203125" style="10" customWidth="1"/>
    <col min="14075" max="14076" width="22.1640625" style="10" customWidth="1"/>
    <col min="14077" max="14077" width="35.1640625" style="10" customWidth="1"/>
    <col min="14078" max="14078" width="13.1640625" style="10" customWidth="1"/>
    <col min="14079" max="14079" width="36.5" style="10" customWidth="1"/>
    <col min="14080" max="14084" width="20.1640625" style="10" customWidth="1"/>
    <col min="14085" max="14327" width="10.1640625" style="10"/>
    <col min="14328" max="14328" width="2" style="10" customWidth="1"/>
    <col min="14329" max="14329" width="17.83203125" style="10" customWidth="1"/>
    <col min="14330" max="14330" width="45.83203125" style="10" customWidth="1"/>
    <col min="14331" max="14332" width="22.1640625" style="10" customWidth="1"/>
    <col min="14333" max="14333" width="35.1640625" style="10" customWidth="1"/>
    <col min="14334" max="14334" width="13.1640625" style="10" customWidth="1"/>
    <col min="14335" max="14335" width="36.5" style="10" customWidth="1"/>
    <col min="14336" max="14340" width="20.1640625" style="10" customWidth="1"/>
    <col min="14341" max="14583" width="10.1640625" style="10"/>
    <col min="14584" max="14584" width="2" style="10" customWidth="1"/>
    <col min="14585" max="14585" width="17.83203125" style="10" customWidth="1"/>
    <col min="14586" max="14586" width="45.83203125" style="10" customWidth="1"/>
    <col min="14587" max="14588" width="22.1640625" style="10" customWidth="1"/>
    <col min="14589" max="14589" width="35.1640625" style="10" customWidth="1"/>
    <col min="14590" max="14590" width="13.1640625" style="10" customWidth="1"/>
    <col min="14591" max="14591" width="36.5" style="10" customWidth="1"/>
    <col min="14592" max="14596" width="20.1640625" style="10" customWidth="1"/>
    <col min="14597" max="14839" width="10.1640625" style="10"/>
    <col min="14840" max="14840" width="2" style="10" customWidth="1"/>
    <col min="14841" max="14841" width="17.83203125" style="10" customWidth="1"/>
    <col min="14842" max="14842" width="45.83203125" style="10" customWidth="1"/>
    <col min="14843" max="14844" width="22.1640625" style="10" customWidth="1"/>
    <col min="14845" max="14845" width="35.1640625" style="10" customWidth="1"/>
    <col min="14846" max="14846" width="13.1640625" style="10" customWidth="1"/>
    <col min="14847" max="14847" width="36.5" style="10" customWidth="1"/>
    <col min="14848" max="14852" width="20.1640625" style="10" customWidth="1"/>
    <col min="14853" max="15095" width="10.1640625" style="10"/>
    <col min="15096" max="15096" width="2" style="10" customWidth="1"/>
    <col min="15097" max="15097" width="17.83203125" style="10" customWidth="1"/>
    <col min="15098" max="15098" width="45.83203125" style="10" customWidth="1"/>
    <col min="15099" max="15100" width="22.1640625" style="10" customWidth="1"/>
    <col min="15101" max="15101" width="35.1640625" style="10" customWidth="1"/>
    <col min="15102" max="15102" width="13.1640625" style="10" customWidth="1"/>
    <col min="15103" max="15103" width="36.5" style="10" customWidth="1"/>
    <col min="15104" max="15108" width="20.1640625" style="10" customWidth="1"/>
    <col min="15109" max="15351" width="10.1640625" style="10"/>
    <col min="15352" max="15352" width="2" style="10" customWidth="1"/>
    <col min="15353" max="15353" width="17.83203125" style="10" customWidth="1"/>
    <col min="15354" max="15354" width="45.83203125" style="10" customWidth="1"/>
    <col min="15355" max="15356" width="22.1640625" style="10" customWidth="1"/>
    <col min="15357" max="15357" width="35.1640625" style="10" customWidth="1"/>
    <col min="15358" max="15358" width="13.1640625" style="10" customWidth="1"/>
    <col min="15359" max="15359" width="36.5" style="10" customWidth="1"/>
    <col min="15360" max="15364" width="20.1640625" style="10" customWidth="1"/>
    <col min="15365" max="15607" width="10.1640625" style="10"/>
    <col min="15608" max="15608" width="2" style="10" customWidth="1"/>
    <col min="15609" max="15609" width="17.83203125" style="10" customWidth="1"/>
    <col min="15610" max="15610" width="45.83203125" style="10" customWidth="1"/>
    <col min="15611" max="15612" width="22.1640625" style="10" customWidth="1"/>
    <col min="15613" max="15613" width="35.1640625" style="10" customWidth="1"/>
    <col min="15614" max="15614" width="13.1640625" style="10" customWidth="1"/>
    <col min="15615" max="15615" width="36.5" style="10" customWidth="1"/>
    <col min="15616" max="15620" width="20.1640625" style="10" customWidth="1"/>
    <col min="15621" max="15863" width="10.1640625" style="10"/>
    <col min="15864" max="15864" width="2" style="10" customWidth="1"/>
    <col min="15865" max="15865" width="17.83203125" style="10" customWidth="1"/>
    <col min="15866" max="15866" width="45.83203125" style="10" customWidth="1"/>
    <col min="15867" max="15868" width="22.1640625" style="10" customWidth="1"/>
    <col min="15869" max="15869" width="35.1640625" style="10" customWidth="1"/>
    <col min="15870" max="15870" width="13.1640625" style="10" customWidth="1"/>
    <col min="15871" max="15871" width="36.5" style="10" customWidth="1"/>
    <col min="15872" max="15876" width="20.1640625" style="10" customWidth="1"/>
    <col min="15877" max="16119" width="10.1640625" style="10"/>
    <col min="16120" max="16120" width="2" style="10" customWidth="1"/>
    <col min="16121" max="16121" width="17.83203125" style="10" customWidth="1"/>
    <col min="16122" max="16122" width="45.83203125" style="10" customWidth="1"/>
    <col min="16123" max="16124" width="22.1640625" style="10" customWidth="1"/>
    <col min="16125" max="16125" width="35.1640625" style="10" customWidth="1"/>
    <col min="16126" max="16126" width="13.1640625" style="10" customWidth="1"/>
    <col min="16127" max="16127" width="36.5" style="10" customWidth="1"/>
    <col min="16128" max="16132" width="20.1640625" style="10" customWidth="1"/>
    <col min="16133" max="16384" width="10.1640625" style="10"/>
  </cols>
  <sheetData>
    <row r="1" spans="2:17" ht="9" customHeight="1" x14ac:dyDescent="0.2">
      <c r="B1" s="8"/>
      <c r="C1" s="9"/>
      <c r="D1" s="9"/>
      <c r="E1" s="9"/>
      <c r="F1" s="9"/>
      <c r="G1" s="9"/>
      <c r="H1" s="10"/>
      <c r="I1" s="10"/>
      <c r="L1" s="9" t="s">
        <v>54</v>
      </c>
      <c r="M1" s="9"/>
      <c r="N1" s="9"/>
      <c r="P1" s="9"/>
    </row>
    <row r="2" spans="2:17" s="12" customFormat="1" ht="9" customHeight="1" x14ac:dyDescent="0.3">
      <c r="B2" s="11"/>
      <c r="C2" s="11"/>
      <c r="D2" s="11"/>
      <c r="E2" s="11"/>
      <c r="F2" s="11"/>
      <c r="G2" s="11"/>
      <c r="L2" s="11"/>
      <c r="M2" s="11"/>
      <c r="N2" s="11"/>
      <c r="P2" s="11"/>
    </row>
    <row r="3" spans="2:17" s="12" customFormat="1" ht="63.6" customHeight="1" x14ac:dyDescent="0.3">
      <c r="B3" s="100" t="s">
        <v>55</v>
      </c>
      <c r="C3" s="100"/>
      <c r="D3" s="100"/>
      <c r="E3" s="100"/>
      <c r="F3" s="100"/>
      <c r="G3" s="100"/>
      <c r="H3" s="100"/>
      <c r="I3" s="100"/>
      <c r="J3" s="94" t="s">
        <v>88</v>
      </c>
      <c r="K3" s="95"/>
      <c r="L3" s="95"/>
      <c r="M3" s="95"/>
      <c r="N3" s="95"/>
      <c r="O3" s="95"/>
      <c r="P3" s="95"/>
      <c r="Q3" s="96"/>
    </row>
    <row r="4" spans="2:17" s="12" customFormat="1" ht="47.45" customHeight="1" x14ac:dyDescent="0.3">
      <c r="B4" s="86" t="s">
        <v>57</v>
      </c>
      <c r="C4" s="86"/>
      <c r="D4" s="86"/>
      <c r="E4" s="86"/>
      <c r="F4" s="86"/>
      <c r="G4" s="86"/>
      <c r="H4" s="86"/>
      <c r="I4" s="86"/>
      <c r="J4" s="97"/>
      <c r="K4" s="98"/>
      <c r="L4" s="98"/>
      <c r="M4" s="98"/>
      <c r="N4" s="98"/>
      <c r="O4" s="98"/>
      <c r="P4" s="98"/>
      <c r="Q4" s="99"/>
    </row>
    <row r="5" spans="2:17" s="12" customFormat="1" ht="153" customHeight="1" x14ac:dyDescent="0.3">
      <c r="B5" s="101" t="s">
        <v>36</v>
      </c>
      <c r="C5" s="102"/>
      <c r="D5" s="85" t="s">
        <v>52</v>
      </c>
      <c r="E5" s="85"/>
      <c r="F5" s="88" t="s">
        <v>37</v>
      </c>
      <c r="G5" s="85" t="s">
        <v>38</v>
      </c>
      <c r="H5" s="89" t="s">
        <v>15</v>
      </c>
      <c r="I5" s="85" t="s">
        <v>80</v>
      </c>
      <c r="J5" s="88" t="s">
        <v>83</v>
      </c>
      <c r="K5" s="88" t="s">
        <v>51</v>
      </c>
      <c r="L5" s="88" t="s">
        <v>81</v>
      </c>
      <c r="M5" s="88" t="s">
        <v>58</v>
      </c>
      <c r="N5" s="88" t="s">
        <v>59</v>
      </c>
      <c r="O5" s="89" t="s">
        <v>82</v>
      </c>
      <c r="P5" s="88" t="s">
        <v>60</v>
      </c>
      <c r="Q5" s="89" t="s">
        <v>44</v>
      </c>
    </row>
    <row r="6" spans="2:17" s="12" customFormat="1" ht="57" customHeight="1" x14ac:dyDescent="0.3">
      <c r="B6" s="103"/>
      <c r="C6" s="104"/>
      <c r="D6" s="33" t="s">
        <v>39</v>
      </c>
      <c r="E6" s="33" t="s">
        <v>40</v>
      </c>
      <c r="F6" s="88"/>
      <c r="G6" s="85"/>
      <c r="H6" s="89"/>
      <c r="I6" s="85"/>
      <c r="J6" s="88"/>
      <c r="K6" s="88"/>
      <c r="L6" s="88"/>
      <c r="M6" s="88"/>
      <c r="N6" s="88"/>
      <c r="O6" s="89"/>
      <c r="P6" s="88"/>
      <c r="Q6" s="89"/>
    </row>
    <row r="7" spans="2:17" s="12" customFormat="1" ht="50.1" customHeight="1" x14ac:dyDescent="0.3">
      <c r="B7" s="105"/>
      <c r="C7" s="106"/>
      <c r="D7" s="33" t="s">
        <v>65</v>
      </c>
      <c r="E7" s="33" t="s">
        <v>66</v>
      </c>
      <c r="F7" s="50" t="s">
        <v>67</v>
      </c>
      <c r="G7" s="33" t="s">
        <v>68</v>
      </c>
      <c r="H7" s="51" t="s">
        <v>69</v>
      </c>
      <c r="I7" s="52" t="s">
        <v>78</v>
      </c>
      <c r="J7" s="50" t="s">
        <v>70</v>
      </c>
      <c r="K7" s="50" t="s">
        <v>71</v>
      </c>
      <c r="L7" s="50" t="s">
        <v>72</v>
      </c>
      <c r="M7" s="50" t="s">
        <v>73</v>
      </c>
      <c r="N7" s="50" t="s">
        <v>74</v>
      </c>
      <c r="O7" s="51" t="s">
        <v>75</v>
      </c>
      <c r="P7" s="50" t="s">
        <v>76</v>
      </c>
      <c r="Q7" s="51" t="s">
        <v>77</v>
      </c>
    </row>
    <row r="8" spans="2:17" s="14" customFormat="1" ht="162.6" customHeight="1" x14ac:dyDescent="0.25">
      <c r="B8" s="90" t="s">
        <v>35</v>
      </c>
      <c r="C8" s="66" t="s">
        <v>45</v>
      </c>
      <c r="D8" s="31">
        <v>69</v>
      </c>
      <c r="E8" s="32" t="s">
        <v>41</v>
      </c>
      <c r="F8" s="56">
        <f>+'PROSPETTO COSTI_Beneficiario'!F8</f>
        <v>0</v>
      </c>
      <c r="G8" s="32">
        <f t="shared" ref="G8:G14" si="0">+D8*F8</f>
        <v>0</v>
      </c>
      <c r="H8" s="43">
        <f>+'PROSPETTO COSTI_Beneficiario'!H8</f>
        <v>0</v>
      </c>
      <c r="I8" s="32">
        <f>G8*H8</f>
        <v>0</v>
      </c>
      <c r="J8" s="36"/>
      <c r="K8" s="36"/>
      <c r="L8" s="54">
        <v>0</v>
      </c>
      <c r="M8" s="36">
        <f>+D8*L8</f>
        <v>0</v>
      </c>
      <c r="N8" s="35" t="str">
        <f>+IF(G8&lt;&gt;M8,"ESITO NEGATIVO","OK")</f>
        <v>OK</v>
      </c>
      <c r="O8" s="37">
        <f>+H8*M8</f>
        <v>0</v>
      </c>
      <c r="P8" s="35" t="str">
        <f>+IF(I8&lt;&gt;O8,"ESITO NEGATIVO","OK")</f>
        <v>OK</v>
      </c>
      <c r="Q8" s="39"/>
    </row>
    <row r="9" spans="2:17" s="14" customFormat="1" ht="162.6" customHeight="1" x14ac:dyDescent="0.25">
      <c r="B9" s="90"/>
      <c r="C9" s="66" t="s">
        <v>46</v>
      </c>
      <c r="D9" s="31">
        <v>107</v>
      </c>
      <c r="E9" s="32" t="s">
        <v>41</v>
      </c>
      <c r="F9" s="56">
        <f>+'PROSPETTO COSTI_Beneficiario'!F9</f>
        <v>0</v>
      </c>
      <c r="G9" s="32">
        <f t="shared" si="0"/>
        <v>0</v>
      </c>
      <c r="H9" s="43">
        <f>+'PROSPETTO COSTI_Beneficiario'!H9</f>
        <v>0</v>
      </c>
      <c r="I9" s="32">
        <f t="shared" ref="I9:I14" si="1">G9*H9</f>
        <v>0</v>
      </c>
      <c r="J9" s="36"/>
      <c r="K9" s="36"/>
      <c r="L9" s="54">
        <v>0</v>
      </c>
      <c r="M9" s="36">
        <f t="shared" ref="M9:M14" si="2">+D9*L9</f>
        <v>0</v>
      </c>
      <c r="N9" s="35" t="str">
        <f t="shared" ref="N9:N14" si="3">+IF(G9&lt;&gt;M9,"ESITO NEGATIVO","OK")</f>
        <v>OK</v>
      </c>
      <c r="O9" s="37">
        <f t="shared" ref="O9:O14" si="4">+H9*M9</f>
        <v>0</v>
      </c>
      <c r="P9" s="35" t="str">
        <f t="shared" ref="P9:P14" si="5">+IF(I9&lt;&gt;O9,"ESITO NEGATIVO","OK")</f>
        <v>OK</v>
      </c>
      <c r="Q9" s="39"/>
    </row>
    <row r="10" spans="2:17" s="14" customFormat="1" ht="162.6" customHeight="1" x14ac:dyDescent="0.25">
      <c r="B10" s="90"/>
      <c r="C10" s="66" t="s">
        <v>25</v>
      </c>
      <c r="D10" s="31">
        <v>53</v>
      </c>
      <c r="E10" s="32" t="s">
        <v>42</v>
      </c>
      <c r="F10" s="56">
        <f>+'PROSPETTO COSTI_Beneficiario'!F10</f>
        <v>0</v>
      </c>
      <c r="G10" s="32">
        <f t="shared" si="0"/>
        <v>0</v>
      </c>
      <c r="H10" s="43">
        <f>+'PROSPETTO COSTI_Beneficiario'!H10</f>
        <v>0</v>
      </c>
      <c r="I10" s="32">
        <f t="shared" si="1"/>
        <v>0</v>
      </c>
      <c r="J10" s="36"/>
      <c r="K10" s="36"/>
      <c r="L10" s="54">
        <v>0</v>
      </c>
      <c r="M10" s="36">
        <f t="shared" si="2"/>
        <v>0</v>
      </c>
      <c r="N10" s="35" t="str">
        <f t="shared" si="3"/>
        <v>OK</v>
      </c>
      <c r="O10" s="37">
        <f t="shared" si="4"/>
        <v>0</v>
      </c>
      <c r="P10" s="35" t="str">
        <f t="shared" si="5"/>
        <v>OK</v>
      </c>
      <c r="Q10" s="39"/>
    </row>
    <row r="11" spans="2:17" s="15" customFormat="1" ht="162.6" customHeight="1" x14ac:dyDescent="0.2">
      <c r="B11" s="90"/>
      <c r="C11" s="66" t="s">
        <v>47</v>
      </c>
      <c r="D11" s="31">
        <v>5300</v>
      </c>
      <c r="E11" s="32" t="s">
        <v>43</v>
      </c>
      <c r="F11" s="56">
        <f>+'PROSPETTO COSTI_Beneficiario'!F11</f>
        <v>0</v>
      </c>
      <c r="G11" s="32">
        <f t="shared" si="0"/>
        <v>0</v>
      </c>
      <c r="H11" s="43">
        <f>+'PROSPETTO COSTI_Beneficiario'!H11</f>
        <v>0</v>
      </c>
      <c r="I11" s="32">
        <f t="shared" si="1"/>
        <v>0</v>
      </c>
      <c r="J11" s="36"/>
      <c r="K11" s="36"/>
      <c r="L11" s="54">
        <v>0</v>
      </c>
      <c r="M11" s="36">
        <f t="shared" si="2"/>
        <v>0</v>
      </c>
      <c r="N11" s="35" t="str">
        <f t="shared" si="3"/>
        <v>OK</v>
      </c>
      <c r="O11" s="37">
        <f t="shared" si="4"/>
        <v>0</v>
      </c>
      <c r="P11" s="35" t="str">
        <f t="shared" si="5"/>
        <v>OK</v>
      </c>
      <c r="Q11" s="40"/>
    </row>
    <row r="12" spans="2:17" s="14" customFormat="1" ht="162.6" customHeight="1" x14ac:dyDescent="0.25">
      <c r="B12" s="90"/>
      <c r="C12" s="66" t="s">
        <v>48</v>
      </c>
      <c r="D12" s="31">
        <v>4887</v>
      </c>
      <c r="E12" s="32" t="s">
        <v>43</v>
      </c>
      <c r="F12" s="56">
        <f>+'PROSPETTO COSTI_Beneficiario'!F12</f>
        <v>0</v>
      </c>
      <c r="G12" s="32">
        <f t="shared" si="0"/>
        <v>0</v>
      </c>
      <c r="H12" s="43">
        <f>+'PROSPETTO COSTI_Beneficiario'!H12</f>
        <v>0</v>
      </c>
      <c r="I12" s="32">
        <f t="shared" si="1"/>
        <v>0</v>
      </c>
      <c r="J12" s="36"/>
      <c r="K12" s="36"/>
      <c r="L12" s="54">
        <v>0</v>
      </c>
      <c r="M12" s="36">
        <f t="shared" si="2"/>
        <v>0</v>
      </c>
      <c r="N12" s="35" t="str">
        <f t="shared" si="3"/>
        <v>OK</v>
      </c>
      <c r="O12" s="37">
        <f t="shared" si="4"/>
        <v>0</v>
      </c>
      <c r="P12" s="35" t="str">
        <f t="shared" si="5"/>
        <v>OK</v>
      </c>
      <c r="Q12" s="39"/>
    </row>
    <row r="13" spans="2:17" s="14" customFormat="1" ht="162.6" customHeight="1" x14ac:dyDescent="0.25">
      <c r="B13" s="90"/>
      <c r="C13" s="66" t="s">
        <v>49</v>
      </c>
      <c r="D13" s="31">
        <v>5500</v>
      </c>
      <c r="E13" s="32" t="s">
        <v>43</v>
      </c>
      <c r="F13" s="56">
        <f>+'PROSPETTO COSTI_Beneficiario'!F13</f>
        <v>0</v>
      </c>
      <c r="G13" s="32">
        <f t="shared" si="0"/>
        <v>0</v>
      </c>
      <c r="H13" s="43">
        <f>+'PROSPETTO COSTI_Beneficiario'!H13</f>
        <v>0</v>
      </c>
      <c r="I13" s="32">
        <f t="shared" si="1"/>
        <v>0</v>
      </c>
      <c r="J13" s="36"/>
      <c r="K13" s="36"/>
      <c r="L13" s="54">
        <v>0</v>
      </c>
      <c r="M13" s="36">
        <f t="shared" si="2"/>
        <v>0</v>
      </c>
      <c r="N13" s="35" t="str">
        <f t="shared" si="3"/>
        <v>OK</v>
      </c>
      <c r="O13" s="37">
        <f t="shared" si="4"/>
        <v>0</v>
      </c>
      <c r="P13" s="35" t="str">
        <f t="shared" si="5"/>
        <v>OK</v>
      </c>
      <c r="Q13" s="39"/>
    </row>
    <row r="14" spans="2:17" s="14" customFormat="1" ht="162.6" customHeight="1" thickBot="1" x14ac:dyDescent="0.3">
      <c r="B14" s="90"/>
      <c r="C14" s="66" t="s">
        <v>50</v>
      </c>
      <c r="D14" s="31">
        <v>4987</v>
      </c>
      <c r="E14" s="32" t="s">
        <v>24</v>
      </c>
      <c r="F14" s="56">
        <f>+'PROSPETTO COSTI_Beneficiario'!F14</f>
        <v>0</v>
      </c>
      <c r="G14" s="32">
        <f t="shared" si="0"/>
        <v>0</v>
      </c>
      <c r="H14" s="43">
        <f>+'PROSPETTO COSTI_Beneficiario'!H14</f>
        <v>0</v>
      </c>
      <c r="I14" s="32">
        <f t="shared" si="1"/>
        <v>0</v>
      </c>
      <c r="J14" s="36"/>
      <c r="K14" s="36"/>
      <c r="L14" s="54">
        <v>0</v>
      </c>
      <c r="M14" s="36">
        <f t="shared" si="2"/>
        <v>0</v>
      </c>
      <c r="N14" s="35" t="str">
        <f t="shared" si="3"/>
        <v>OK</v>
      </c>
      <c r="O14" s="38">
        <f t="shared" si="4"/>
        <v>0</v>
      </c>
      <c r="P14" s="35" t="str">
        <f t="shared" si="5"/>
        <v>OK</v>
      </c>
      <c r="Q14" s="39"/>
    </row>
    <row r="15" spans="2:17" s="16" customFormat="1" ht="60" customHeight="1" thickBot="1" x14ac:dyDescent="0.35">
      <c r="B15" s="92" t="s">
        <v>56</v>
      </c>
      <c r="C15" s="93"/>
      <c r="D15" s="34"/>
      <c r="E15" s="34"/>
      <c r="F15" s="42"/>
      <c r="G15" s="34">
        <f>SUM(G8:G14)</f>
        <v>0</v>
      </c>
      <c r="H15" s="42"/>
      <c r="I15" s="34">
        <f>SUM(I8:I14)</f>
        <v>0</v>
      </c>
      <c r="J15" s="44"/>
      <c r="K15" s="44"/>
      <c r="L15" s="55"/>
      <c r="M15" s="44">
        <f t="shared" ref="M15" si="6">SUM(M8:M14)</f>
        <v>0</v>
      </c>
      <c r="N15" s="45"/>
      <c r="O15" s="47">
        <f>+SUBTOTAL(9,O8:O14)</f>
        <v>0</v>
      </c>
      <c r="P15" s="46"/>
      <c r="Q15" s="44"/>
    </row>
    <row r="16" spans="2:17" ht="9" customHeight="1" x14ac:dyDescent="0.2">
      <c r="B16" s="17"/>
      <c r="C16" s="17"/>
      <c r="D16" s="17"/>
      <c r="E16" s="17"/>
      <c r="F16" s="17"/>
      <c r="G16" s="17"/>
      <c r="H16" s="10"/>
      <c r="I16" s="10"/>
      <c r="L16" s="17"/>
      <c r="M16" s="17"/>
      <c r="N16" s="17"/>
      <c r="P16" s="17"/>
    </row>
    <row r="17" spans="3:17" x14ac:dyDescent="0.2">
      <c r="C17" s="18"/>
      <c r="D17" s="30"/>
      <c r="E17" s="19"/>
      <c r="F17" s="19"/>
      <c r="G17" s="19"/>
      <c r="H17" s="20"/>
      <c r="I17" s="20"/>
      <c r="L17" s="19"/>
      <c r="M17" s="19"/>
      <c r="N17" s="19"/>
      <c r="P17" s="19"/>
    </row>
    <row r="20" spans="3:17" s="70" customFormat="1" ht="50.1" customHeight="1" x14ac:dyDescent="0.4">
      <c r="C20" s="71" t="s">
        <v>85</v>
      </c>
      <c r="G20" s="72"/>
      <c r="H20" s="71" t="s">
        <v>86</v>
      </c>
      <c r="I20" s="73"/>
      <c r="M20" s="72"/>
      <c r="N20" s="72"/>
      <c r="P20" s="74"/>
      <c r="Q20" s="74"/>
    </row>
    <row r="21" spans="3:17" s="70" customFormat="1" ht="50.1" customHeight="1" x14ac:dyDescent="0.4">
      <c r="C21" s="75"/>
      <c r="G21" s="72"/>
      <c r="H21" s="83"/>
      <c r="I21" s="84"/>
      <c r="M21" s="72"/>
      <c r="N21" s="72"/>
      <c r="P21" s="74"/>
      <c r="Q21" s="74"/>
    </row>
  </sheetData>
  <mergeCells count="20">
    <mergeCell ref="B3:I3"/>
    <mergeCell ref="B4:I4"/>
    <mergeCell ref="D5:E5"/>
    <mergeCell ref="F5:F6"/>
    <mergeCell ref="G5:G6"/>
    <mergeCell ref="H5:H6"/>
    <mergeCell ref="I5:I6"/>
    <mergeCell ref="B5:C7"/>
    <mergeCell ref="J3:Q4"/>
    <mergeCell ref="M5:M6"/>
    <mergeCell ref="N5:N6"/>
    <mergeCell ref="O5:O6"/>
    <mergeCell ref="Q5:Q6"/>
    <mergeCell ref="H21:I21"/>
    <mergeCell ref="B15:C15"/>
    <mergeCell ref="P5:P6"/>
    <mergeCell ref="J5:J6"/>
    <mergeCell ref="K5:K6"/>
    <mergeCell ref="B8:B14"/>
    <mergeCell ref="L5:L6"/>
  </mergeCells>
  <conditionalFormatting sqref="N1:N2 N5:N1048576 P5:P1048576">
    <cfRule type="containsText" dxfId="3" priority="4" operator="containsText" text="OK">
      <formula>NOT(ISERROR(SEARCH("OK",N1)))</formula>
    </cfRule>
  </conditionalFormatting>
  <conditionalFormatting sqref="N5:N15">
    <cfRule type="containsText" dxfId="2" priority="1" operator="containsText" text="ESITO NEGATIVO">
      <formula>NOT(ISERROR(SEARCH("ESITO NEGATIVO",N5)))</formula>
    </cfRule>
  </conditionalFormatting>
  <conditionalFormatting sqref="P1:P2">
    <cfRule type="containsText" dxfId="1" priority="2" operator="containsText" text="OK">
      <formula>NOT(ISERROR(SEARCH("OK",P1)))</formula>
    </cfRule>
  </conditionalFormatting>
  <conditionalFormatting sqref="P5:P15">
    <cfRule type="containsText" dxfId="0" priority="3" operator="containsText" text="ESITO NEGATIVO">
      <formula>NOT(ISERROR(SEARCH("ESITO NEGATIVO",P5)))</formula>
    </cfRule>
  </conditionalFormatting>
  <pageMargins left="0.19685039370078741" right="0.2" top="0.51181102362204722" bottom="0.15748031496062992" header="0.51181102362204722" footer="0"/>
  <pageSetup paperSize="9" scale="22" pageOrder="overThenDown" orientation="landscape" horizontalDpi="4294967293"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4</vt:i4>
      </vt:variant>
    </vt:vector>
  </HeadingPairs>
  <TitlesOfParts>
    <vt:vector size="8" baseType="lpstr">
      <vt:lpstr>ANAGRAFICA</vt:lpstr>
      <vt:lpstr>PROSPETTO COSTI_Beneficiario</vt:lpstr>
      <vt:lpstr>Tabella Castagno da metodologia</vt:lpstr>
      <vt:lpstr>PROSPETTO VERIFICA_Istruttore</vt:lpstr>
      <vt:lpstr>ANAGRAFICA!Area_stampa</vt:lpstr>
      <vt:lpstr>'PROSPETTO COSTI_Beneficiario'!Area_stampa</vt:lpstr>
      <vt:lpstr>'PROSPETTO VERIFICA_Istruttore'!Area_stampa</vt:lpstr>
      <vt:lpstr>'Tabella Castagno da metodologia'!Area_stampa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Ruberto</dc:creator>
  <cp:lastModifiedBy>Regione Campania</cp:lastModifiedBy>
  <cp:lastPrinted>2025-05-16T14:00:01Z</cp:lastPrinted>
  <dcterms:created xsi:type="dcterms:W3CDTF">2025-02-19T09:57:09Z</dcterms:created>
  <dcterms:modified xsi:type="dcterms:W3CDTF">2025-05-23T10:08:18Z</dcterms:modified>
</cp:coreProperties>
</file>